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Дуб-6" sheetId="1" r:id="rId1"/>
  </sheets>
  <calcPr calcId="145621"/>
</workbook>
</file>

<file path=xl/calcChain.xml><?xml version="1.0" encoding="utf-8"?>
<calcChain xmlns="http://schemas.openxmlformats.org/spreadsheetml/2006/main">
  <c r="G62" i="1" l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F43" i="1"/>
  <c r="E43" i="1"/>
  <c r="D43" i="1"/>
  <c r="C43" i="1"/>
  <c r="G43" i="1" s="1"/>
  <c r="G42" i="1"/>
  <c r="G41" i="1"/>
  <c r="F40" i="1"/>
  <c r="E40" i="1"/>
  <c r="D40" i="1"/>
  <c r="C40" i="1"/>
  <c r="G40" i="1" s="1"/>
  <c r="G38" i="1"/>
  <c r="G37" i="1"/>
  <c r="G36" i="1"/>
  <c r="G35" i="1"/>
  <c r="F34" i="1"/>
  <c r="E34" i="1"/>
  <c r="D34" i="1"/>
  <c r="C34" i="1"/>
  <c r="G34" i="1" s="1"/>
  <c r="G33" i="1"/>
  <c r="G32" i="1"/>
  <c r="G31" i="1"/>
  <c r="G30" i="1"/>
  <c r="F29" i="1"/>
  <c r="E29" i="1"/>
  <c r="D29" i="1"/>
  <c r="C29" i="1"/>
  <c r="G29" i="1" s="1"/>
  <c r="G28" i="1"/>
  <c r="G27" i="1"/>
  <c r="G26" i="1"/>
  <c r="G25" i="1"/>
  <c r="F24" i="1"/>
  <c r="E24" i="1"/>
  <c r="D24" i="1"/>
  <c r="C24" i="1"/>
  <c r="G24" i="1" s="1"/>
  <c r="F23" i="1"/>
  <c r="E23" i="1"/>
  <c r="D23" i="1"/>
  <c r="G22" i="1"/>
  <c r="G21" i="1"/>
  <c r="G20" i="1"/>
  <c r="G19" i="1"/>
  <c r="G18" i="1"/>
  <c r="F17" i="1"/>
  <c r="E17" i="1"/>
  <c r="D17" i="1"/>
  <c r="C17" i="1"/>
  <c r="C10" i="1" s="1"/>
  <c r="G16" i="1"/>
  <c r="G15" i="1"/>
  <c r="G14" i="1"/>
  <c r="G13" i="1"/>
  <c r="G12" i="1"/>
  <c r="F11" i="1"/>
  <c r="E11" i="1"/>
  <c r="D11" i="1"/>
  <c r="C11" i="1"/>
  <c r="E10" i="1"/>
  <c r="G9" i="1"/>
  <c r="G8" i="1"/>
  <c r="G7" i="1"/>
  <c r="F6" i="1"/>
  <c r="E6" i="1"/>
  <c r="D6" i="1"/>
  <c r="C6" i="1"/>
  <c r="G11" i="1" l="1"/>
  <c r="D10" i="1"/>
  <c r="F10" i="1"/>
  <c r="D39" i="1"/>
  <c r="D63" i="1" s="1"/>
  <c r="G10" i="1"/>
  <c r="C23" i="1"/>
  <c r="G23" i="1" s="1"/>
  <c r="E39" i="1"/>
  <c r="E63" i="1" s="1"/>
  <c r="G17" i="1"/>
  <c r="F39" i="1"/>
  <c r="F63" i="1" s="1"/>
  <c r="G6" i="1"/>
  <c r="C39" i="1" l="1"/>
  <c r="G39" i="1" l="1"/>
  <c r="C63" i="1"/>
  <c r="G63" i="1" l="1"/>
</calcChain>
</file>

<file path=xl/sharedStrings.xml><?xml version="1.0" encoding="utf-8"?>
<sst xmlns="http://schemas.openxmlformats.org/spreadsheetml/2006/main" count="124" uniqueCount="122">
  <si>
    <t>№п/п</t>
  </si>
  <si>
    <t>Наименование статьи</t>
  </si>
  <si>
    <t>1-квартал</t>
  </si>
  <si>
    <t>2-квартал</t>
  </si>
  <si>
    <t>3-квартал</t>
  </si>
  <si>
    <t>4-квартал</t>
  </si>
  <si>
    <t>1</t>
  </si>
  <si>
    <t xml:space="preserve">      РАСХОДЫ ПО СОДЕРЖАНИЮ СЛУЖАЩИХ И СПЕЦИАЛИСТОВ(РЭП)</t>
  </si>
  <si>
    <t>1.1</t>
  </si>
  <si>
    <t xml:space="preserve">         Оплата труда ИТР и специалистов</t>
  </si>
  <si>
    <t>1.2</t>
  </si>
  <si>
    <t>1.3</t>
  </si>
  <si>
    <t xml:space="preserve">         Прочие расходы по содержанию ИТР</t>
  </si>
  <si>
    <t>2</t>
  </si>
  <si>
    <t>2.1</t>
  </si>
  <si>
    <t>2.1.1</t>
  </si>
  <si>
    <t xml:space="preserve">            Оплата труда уборщиков лестничн.клеток</t>
  </si>
  <si>
    <t>2.1.2</t>
  </si>
  <si>
    <t>2.1.3</t>
  </si>
  <si>
    <t xml:space="preserve">            спецодежда уборщиков</t>
  </si>
  <si>
    <t>2.1.4</t>
  </si>
  <si>
    <t xml:space="preserve">            инвентарь уборщиков</t>
  </si>
  <si>
    <t>2.1.5</t>
  </si>
  <si>
    <t xml:space="preserve">            Моющие средства</t>
  </si>
  <si>
    <t>2.2</t>
  </si>
  <si>
    <t>2.2.1</t>
  </si>
  <si>
    <t xml:space="preserve">            Оплата труда мусоросборщиков</t>
  </si>
  <si>
    <t>2.2.2</t>
  </si>
  <si>
    <t>2.2.3</t>
  </si>
  <si>
    <t xml:space="preserve">            спецодежда мусоросборщиков</t>
  </si>
  <si>
    <t>2.2.4</t>
  </si>
  <si>
    <t xml:space="preserve">            инвентарь мусоросборщиков</t>
  </si>
  <si>
    <t>2.2.5</t>
  </si>
  <si>
    <t>3</t>
  </si>
  <si>
    <t xml:space="preserve">   3.РАСХОДЫ ПО ТЕКУЩЕМУ РЕМОНТУ ЖИЛИЩНОГО ФОНДА (РЭП)</t>
  </si>
  <si>
    <t>3.1</t>
  </si>
  <si>
    <t xml:space="preserve">      Работы по обсл.и ремонту инж.коммуникаций</t>
  </si>
  <si>
    <t>3.1.1</t>
  </si>
  <si>
    <t>3.1.2</t>
  </si>
  <si>
    <t xml:space="preserve">         Начисления на зарплату РТР инж.ком.</t>
  </si>
  <si>
    <t xml:space="preserve">         Материалы по инж.ком.</t>
  </si>
  <si>
    <t>3.1.4</t>
  </si>
  <si>
    <t xml:space="preserve">         спецодежда(слесарь,электрик, сварщик)</t>
  </si>
  <si>
    <t>3.2</t>
  </si>
  <si>
    <t xml:space="preserve">      Расходы  кровельных  работ</t>
  </si>
  <si>
    <t>3.2.1</t>
  </si>
  <si>
    <t xml:space="preserve">            Оплата труда кровельщиков</t>
  </si>
  <si>
    <t>3.2.2</t>
  </si>
  <si>
    <t xml:space="preserve">            Начисления на зарплату кровельщиков</t>
  </si>
  <si>
    <t>3.2.3</t>
  </si>
  <si>
    <t xml:space="preserve">            Материалы для кровельщиков</t>
  </si>
  <si>
    <t>3.2.4</t>
  </si>
  <si>
    <t xml:space="preserve">            Спецодежда кровельщика</t>
  </si>
  <si>
    <t>3.3</t>
  </si>
  <si>
    <t>3.3.1</t>
  </si>
  <si>
    <t>3.3.2</t>
  </si>
  <si>
    <t xml:space="preserve">            Начисления на зарплату других РТР</t>
  </si>
  <si>
    <t>3.3.3</t>
  </si>
  <si>
    <t xml:space="preserve">            Материалы других РТР</t>
  </si>
  <si>
    <t>3.3.4</t>
  </si>
  <si>
    <t xml:space="preserve">      ВСЕГО РАСХОДОВ НА СОДЕРЖАНИЕ И РЕМОНТ ОБЩЕГО ИМУЩЕСТВА </t>
  </si>
  <si>
    <t>4</t>
  </si>
  <si>
    <t>4.1</t>
  </si>
  <si>
    <t xml:space="preserve">      Оплата труда АУП(1)</t>
  </si>
  <si>
    <t>4.2</t>
  </si>
  <si>
    <t xml:space="preserve">      Начисления на зарплату АУП</t>
  </si>
  <si>
    <t>5</t>
  </si>
  <si>
    <t>5.1</t>
  </si>
  <si>
    <t>5.3</t>
  </si>
  <si>
    <t xml:space="preserve">      Программное обеспечение</t>
  </si>
  <si>
    <t>6</t>
  </si>
  <si>
    <t>7</t>
  </si>
  <si>
    <t>8</t>
  </si>
  <si>
    <t>9</t>
  </si>
  <si>
    <t xml:space="preserve">      Вывоз и обезвреживание бытовых отходов</t>
  </si>
  <si>
    <t>10</t>
  </si>
  <si>
    <t>11</t>
  </si>
  <si>
    <t>12</t>
  </si>
  <si>
    <t>13</t>
  </si>
  <si>
    <t xml:space="preserve">     Дезинсекция</t>
  </si>
  <si>
    <t>14</t>
  </si>
  <si>
    <t xml:space="preserve">      Вода на хоз.нужды</t>
  </si>
  <si>
    <t>15</t>
  </si>
  <si>
    <t>Промывка и видеодиагностика  мусопровода</t>
  </si>
  <si>
    <t>16</t>
  </si>
  <si>
    <t xml:space="preserve">    Замер сопротивления</t>
  </si>
  <si>
    <t>17</t>
  </si>
  <si>
    <t>18</t>
  </si>
  <si>
    <t>Банк Москвы</t>
  </si>
  <si>
    <t>19</t>
  </si>
  <si>
    <t>20</t>
  </si>
  <si>
    <t>21</t>
  </si>
  <si>
    <t>Тех обслуж венканалов</t>
  </si>
  <si>
    <t>22</t>
  </si>
  <si>
    <t xml:space="preserve">         Начисления на зарплату ИТР </t>
  </si>
  <si>
    <t xml:space="preserve">            начисления на зарплату уборщиков</t>
  </si>
  <si>
    <t>12-мес</t>
  </si>
  <si>
    <t xml:space="preserve">      РАСХОДЫ ПО САНИТАРНОМУ ОБСЛУЖИВАНИЮ МКД</t>
  </si>
  <si>
    <t xml:space="preserve">         Расходы на содержание мест общего пользования   (уборщицы)</t>
  </si>
  <si>
    <t>Расходы на содержание мусорокамер и мусоропроводов</t>
  </si>
  <si>
    <t xml:space="preserve">            Начисления на зарплату мусорсборщиц</t>
  </si>
  <si>
    <t xml:space="preserve">         Оплата труда РТР(слесари, электрики, эл.газосварщики)</t>
  </si>
  <si>
    <t xml:space="preserve">         Расходы других РТР(без слесарэлектр,кровельщ.)</t>
  </si>
  <si>
    <t>Оплата труда других РТР(без слесарей, эл. сварщ)</t>
  </si>
  <si>
    <t xml:space="preserve"> Спецодежда(без слесарей, электриков, сварщиков)</t>
  </si>
  <si>
    <r>
      <t xml:space="preserve">     </t>
    </r>
    <r>
      <rPr>
        <b/>
        <sz val="8"/>
        <rFont val="Arial"/>
        <family val="2"/>
        <charset val="204"/>
      </rPr>
      <t xml:space="preserve">  Содержание управляющей компании</t>
    </r>
  </si>
  <si>
    <t xml:space="preserve">   Прочие расходы(оргтехника,программное обеспечение)</t>
  </si>
  <si>
    <t xml:space="preserve">      Оргтехника,  прочее</t>
  </si>
  <si>
    <t>Расходы по тех. инвентар.изготовление техн.документов</t>
  </si>
  <si>
    <t>Обслуживанме газового оборудования</t>
  </si>
  <si>
    <r>
      <t xml:space="preserve">  </t>
    </r>
    <r>
      <rPr>
        <b/>
        <sz val="8"/>
        <rFont val="Arial"/>
        <family val="2"/>
        <charset val="204"/>
      </rPr>
      <t xml:space="preserve">    Обслуживание лифтов</t>
    </r>
  </si>
  <si>
    <t>Вывоз КГм</t>
  </si>
  <si>
    <t>Расходы за электроэнергию</t>
  </si>
  <si>
    <t xml:space="preserve">      Дезинфекция, дератизация, дезинсекция</t>
  </si>
  <si>
    <t>Страховка лифта</t>
  </si>
  <si>
    <t xml:space="preserve">Тех обслуживание ДУ ПППА  </t>
  </si>
  <si>
    <t>Тех обслуживание   ВПВ</t>
  </si>
  <si>
    <t>Прочие расходы</t>
  </si>
  <si>
    <t>ИТОГО доходов с субсидией</t>
  </si>
  <si>
    <t>по адресу: ул. Дубининская. Дом   6, стр.1   2017год.</t>
  </si>
  <si>
    <t xml:space="preserve">Смета  расходов по содержанию и ремонту в МКД </t>
  </si>
  <si>
    <t xml:space="preserve">Общая площадь жилых помещений  4448,20 кв.м,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</si>
</sst>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0"/>
      <color indexed="64"/>
      <name val="Arial"/>
      <family val="2"/>
      <charset val="204"/>
    </font>
    <font>
      <sz val="8"/>
      <color indexed="64"/>
      <name val="Arial"/>
      <family val="2"/>
      <charset val="204"/>
    </font>
    <font>
      <b/>
      <sz val="8"/>
      <color indexed="64"/>
      <name val="Arial"/>
      <family val="2"/>
      <charset val="204"/>
    </font>
    <font>
      <b/>
      <sz val="10"/>
      <color indexed="64"/>
      <name val="Arial"/>
      <family val="2"/>
      <charset val="204"/>
    </font>
    <font>
      <b/>
      <i/>
      <sz val="8"/>
      <color indexed="64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i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2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2" borderId="0" xfId="0" applyFont="1" applyFill="1"/>
    <xf numFmtId="0" fontId="3" fillId="2" borderId="2" xfId="0" applyNumberFormat="1" applyFont="1" applyFill="1" applyBorder="1" applyAlignment="1">
      <alignment horizontal="center" vertical="center" wrapText="1"/>
    </xf>
    <xf numFmtId="2" fontId="1" fillId="2" borderId="2" xfId="0" applyNumberFormat="1" applyFont="1" applyFill="1" applyBorder="1"/>
    <xf numFmtId="2" fontId="4" fillId="2" borderId="6" xfId="0" applyNumberFormat="1" applyFont="1" applyFill="1" applyBorder="1" applyAlignment="1">
      <alignment vertical="top"/>
    </xf>
    <xf numFmtId="2" fontId="4" fillId="2" borderId="1" xfId="0" applyNumberFormat="1" applyFont="1" applyFill="1" applyBorder="1" applyAlignment="1"/>
    <xf numFmtId="49" fontId="2" fillId="2" borderId="2" xfId="0" applyNumberFormat="1" applyFont="1" applyFill="1" applyBorder="1" applyAlignment="1">
      <alignment vertical="top" wrapText="1"/>
    </xf>
    <xf numFmtId="49" fontId="3" fillId="2" borderId="2" xfId="0" applyNumberFormat="1" applyFont="1" applyFill="1" applyBorder="1" applyAlignment="1">
      <alignment vertical="top" wrapText="1"/>
    </xf>
    <xf numFmtId="2" fontId="4" fillId="2" borderId="5" xfId="0" applyNumberFormat="1" applyFont="1" applyFill="1" applyBorder="1" applyAlignment="1"/>
    <xf numFmtId="49" fontId="5" fillId="2" borderId="2" xfId="0" applyNumberFormat="1" applyFont="1" applyFill="1" applyBorder="1" applyAlignment="1">
      <alignment vertical="top" wrapText="1"/>
    </xf>
    <xf numFmtId="2" fontId="4" fillId="2" borderId="6" xfId="0" applyNumberFormat="1" applyFont="1" applyFill="1" applyBorder="1" applyAlignment="1"/>
    <xf numFmtId="49" fontId="6" fillId="2" borderId="2" xfId="0" applyNumberFormat="1" applyFont="1" applyFill="1" applyBorder="1" applyAlignment="1">
      <alignment vertical="top" wrapText="1"/>
    </xf>
    <xf numFmtId="2" fontId="7" fillId="2" borderId="2" xfId="0" applyNumberFormat="1" applyFont="1" applyFill="1" applyBorder="1"/>
    <xf numFmtId="49" fontId="8" fillId="2" borderId="2" xfId="0" applyNumberFormat="1" applyFont="1" applyFill="1" applyBorder="1" applyAlignment="1">
      <alignment vertical="top" wrapText="1"/>
    </xf>
    <xf numFmtId="2" fontId="9" fillId="2" borderId="1" xfId="0" applyNumberFormat="1" applyFont="1" applyFill="1" applyBorder="1" applyAlignment="1">
      <alignment vertical="top"/>
    </xf>
    <xf numFmtId="2" fontId="9" fillId="2" borderId="5" xfId="0" applyNumberFormat="1" applyFont="1" applyFill="1" applyBorder="1" applyAlignment="1">
      <alignment vertical="top"/>
    </xf>
    <xf numFmtId="2" fontId="7" fillId="2" borderId="2" xfId="0" applyNumberFormat="1" applyFont="1" applyFill="1" applyBorder="1" applyAlignment="1">
      <alignment horizontal="right" vertical="center"/>
    </xf>
    <xf numFmtId="49" fontId="10" fillId="2" borderId="2" xfId="0" applyNumberFormat="1" applyFont="1" applyFill="1" applyBorder="1" applyAlignment="1">
      <alignment vertical="top" wrapText="1"/>
    </xf>
    <xf numFmtId="2" fontId="9" fillId="2" borderId="6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/>
    </xf>
    <xf numFmtId="0" fontId="8" fillId="2" borderId="2" xfId="0" applyNumberFormat="1" applyFont="1" applyFill="1" applyBorder="1" applyAlignment="1">
      <alignment vertical="center"/>
    </xf>
    <xf numFmtId="2" fontId="11" fillId="2" borderId="2" xfId="0" applyNumberFormat="1" applyFont="1" applyFill="1" applyBorder="1"/>
    <xf numFmtId="2" fontId="9" fillId="2" borderId="2" xfId="0" applyNumberFormat="1" applyFont="1" applyFill="1" applyBorder="1"/>
    <xf numFmtId="0" fontId="8" fillId="2" borderId="2" xfId="0" applyNumberFormat="1" applyFont="1" applyFill="1" applyBorder="1" applyAlignment="1">
      <alignment vertical="center" wrapText="1"/>
    </xf>
    <xf numFmtId="0" fontId="9" fillId="2" borderId="3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vertical="center"/>
    </xf>
    <xf numFmtId="0" fontId="4" fillId="2" borderId="0" xfId="0" applyNumberFormat="1" applyFont="1" applyFill="1" applyBorder="1" applyAlignment="1">
      <alignment vertical="center"/>
    </xf>
    <xf numFmtId="2" fontId="4" fillId="2" borderId="2" xfId="0" applyNumberFormat="1" applyFont="1" applyFill="1" applyBorder="1" applyAlignment="1">
      <alignment horizontal="right" vertical="center"/>
    </xf>
    <xf numFmtId="0" fontId="0" fillId="2" borderId="0" xfId="0" applyFill="1"/>
    <xf numFmtId="0" fontId="3" fillId="2" borderId="3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top"/>
    </xf>
    <xf numFmtId="49" fontId="2" fillId="2" borderId="3" xfId="0" applyNumberFormat="1" applyFont="1" applyFill="1" applyBorder="1" applyAlignment="1">
      <alignment horizontal="center" vertical="top"/>
    </xf>
    <xf numFmtId="0" fontId="4" fillId="2" borderId="3" xfId="0" applyNumberFormat="1" applyFont="1" applyFill="1" applyBorder="1" applyAlignment="1">
      <alignment horizontal="left" vertical="center"/>
    </xf>
    <xf numFmtId="0" fontId="4" fillId="2" borderId="0" xfId="0" applyNumberFormat="1" applyFont="1" applyFill="1" applyBorder="1" applyAlignment="1">
      <alignment horizontal="left" vertical="center"/>
    </xf>
    <xf numFmtId="0" fontId="3" fillId="2" borderId="2" xfId="0" applyNumberFormat="1" applyFont="1" applyFill="1" applyBorder="1" applyAlignment="1">
      <alignment vertical="center"/>
    </xf>
    <xf numFmtId="0" fontId="1" fillId="2" borderId="0" xfId="0" applyFont="1" applyFill="1" applyAlignment="1">
      <alignment horizontal="center"/>
    </xf>
    <xf numFmtId="0" fontId="1" fillId="2" borderId="4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2" fillId="2" borderId="0" xfId="0" applyNumberFormat="1" applyFont="1" applyFill="1" applyAlignment="1">
      <alignment horizontal="center" vertical="center"/>
    </xf>
    <xf numFmtId="0" fontId="12" fillId="2" borderId="0" xfId="0" applyFont="1" applyFill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63"/>
  <sheetViews>
    <sheetView tabSelected="1" workbookViewId="0">
      <selection activeCell="A2" sqref="A2:B2"/>
    </sheetView>
  </sheetViews>
  <sheetFormatPr defaultRowHeight="15" x14ac:dyDescent="0.25"/>
  <cols>
    <col min="1" max="1" width="8.7109375" style="28" customWidth="1"/>
    <col min="2" max="2" width="47.7109375" style="28" customWidth="1"/>
    <col min="3" max="7" width="12.7109375" style="28" customWidth="1"/>
    <col min="8" max="225" width="9.140625" style="28"/>
    <col min="226" max="226" width="8.7109375" style="28" customWidth="1"/>
    <col min="227" max="227" width="47.7109375" style="28" customWidth="1"/>
    <col min="228" max="232" width="12.7109375" style="28" customWidth="1"/>
    <col min="233" max="233" width="11.7109375" style="28" customWidth="1"/>
    <col min="234" max="234" width="12.7109375" style="28" customWidth="1"/>
    <col min="235" max="236" width="9.140625" style="28"/>
    <col min="237" max="237" width="10.85546875" style="28" customWidth="1"/>
    <col min="238" max="240" width="9.140625" style="28"/>
    <col min="241" max="241" width="9.5703125" style="28" customWidth="1"/>
    <col min="242" max="481" width="9.140625" style="28"/>
    <col min="482" max="482" width="8.7109375" style="28" customWidth="1"/>
    <col min="483" max="483" width="47.7109375" style="28" customWidth="1"/>
    <col min="484" max="488" width="12.7109375" style="28" customWidth="1"/>
    <col min="489" max="489" width="11.7109375" style="28" customWidth="1"/>
    <col min="490" max="490" width="12.7109375" style="28" customWidth="1"/>
    <col min="491" max="492" width="9.140625" style="28"/>
    <col min="493" max="493" width="10.85546875" style="28" customWidth="1"/>
    <col min="494" max="496" width="9.140625" style="28"/>
    <col min="497" max="497" width="9.5703125" style="28" customWidth="1"/>
    <col min="498" max="737" width="9.140625" style="28"/>
    <col min="738" max="738" width="8.7109375" style="28" customWidth="1"/>
    <col min="739" max="739" width="47.7109375" style="28" customWidth="1"/>
    <col min="740" max="744" width="12.7109375" style="28" customWidth="1"/>
    <col min="745" max="745" width="11.7109375" style="28" customWidth="1"/>
    <col min="746" max="746" width="12.7109375" style="28" customWidth="1"/>
    <col min="747" max="748" width="9.140625" style="28"/>
    <col min="749" max="749" width="10.85546875" style="28" customWidth="1"/>
    <col min="750" max="752" width="9.140625" style="28"/>
    <col min="753" max="753" width="9.5703125" style="28" customWidth="1"/>
    <col min="754" max="993" width="9.140625" style="28"/>
    <col min="994" max="994" width="8.7109375" style="28" customWidth="1"/>
    <col min="995" max="995" width="47.7109375" style="28" customWidth="1"/>
    <col min="996" max="1000" width="12.7109375" style="28" customWidth="1"/>
    <col min="1001" max="1001" width="11.7109375" style="28" customWidth="1"/>
    <col min="1002" max="1002" width="12.7109375" style="28" customWidth="1"/>
    <col min="1003" max="1004" width="9.140625" style="28"/>
    <col min="1005" max="1005" width="10.85546875" style="28" customWidth="1"/>
    <col min="1006" max="1008" width="9.140625" style="28"/>
    <col min="1009" max="1009" width="9.5703125" style="28" customWidth="1"/>
    <col min="1010" max="1249" width="9.140625" style="28"/>
    <col min="1250" max="1250" width="8.7109375" style="28" customWidth="1"/>
    <col min="1251" max="1251" width="47.7109375" style="28" customWidth="1"/>
    <col min="1252" max="1256" width="12.7109375" style="28" customWidth="1"/>
    <col min="1257" max="1257" width="11.7109375" style="28" customWidth="1"/>
    <col min="1258" max="1258" width="12.7109375" style="28" customWidth="1"/>
    <col min="1259" max="1260" width="9.140625" style="28"/>
    <col min="1261" max="1261" width="10.85546875" style="28" customWidth="1"/>
    <col min="1262" max="1264" width="9.140625" style="28"/>
    <col min="1265" max="1265" width="9.5703125" style="28" customWidth="1"/>
    <col min="1266" max="1505" width="9.140625" style="28"/>
    <col min="1506" max="1506" width="8.7109375" style="28" customWidth="1"/>
    <col min="1507" max="1507" width="47.7109375" style="28" customWidth="1"/>
    <col min="1508" max="1512" width="12.7109375" style="28" customWidth="1"/>
    <col min="1513" max="1513" width="11.7109375" style="28" customWidth="1"/>
    <col min="1514" max="1514" width="12.7109375" style="28" customWidth="1"/>
    <col min="1515" max="1516" width="9.140625" style="28"/>
    <col min="1517" max="1517" width="10.85546875" style="28" customWidth="1"/>
    <col min="1518" max="1520" width="9.140625" style="28"/>
    <col min="1521" max="1521" width="9.5703125" style="28" customWidth="1"/>
    <col min="1522" max="1761" width="9.140625" style="28"/>
    <col min="1762" max="1762" width="8.7109375" style="28" customWidth="1"/>
    <col min="1763" max="1763" width="47.7109375" style="28" customWidth="1"/>
    <col min="1764" max="1768" width="12.7109375" style="28" customWidth="1"/>
    <col min="1769" max="1769" width="11.7109375" style="28" customWidth="1"/>
    <col min="1770" max="1770" width="12.7109375" style="28" customWidth="1"/>
    <col min="1771" max="1772" width="9.140625" style="28"/>
    <col min="1773" max="1773" width="10.85546875" style="28" customWidth="1"/>
    <col min="1774" max="1776" width="9.140625" style="28"/>
    <col min="1777" max="1777" width="9.5703125" style="28" customWidth="1"/>
    <col min="1778" max="2017" width="9.140625" style="28"/>
    <col min="2018" max="2018" width="8.7109375" style="28" customWidth="1"/>
    <col min="2019" max="2019" width="47.7109375" style="28" customWidth="1"/>
    <col min="2020" max="2024" width="12.7109375" style="28" customWidth="1"/>
    <col min="2025" max="2025" width="11.7109375" style="28" customWidth="1"/>
    <col min="2026" max="2026" width="12.7109375" style="28" customWidth="1"/>
    <col min="2027" max="2028" width="9.140625" style="28"/>
    <col min="2029" max="2029" width="10.85546875" style="28" customWidth="1"/>
    <col min="2030" max="2032" width="9.140625" style="28"/>
    <col min="2033" max="2033" width="9.5703125" style="28" customWidth="1"/>
    <col min="2034" max="2273" width="9.140625" style="28"/>
    <col min="2274" max="2274" width="8.7109375" style="28" customWidth="1"/>
    <col min="2275" max="2275" width="47.7109375" style="28" customWidth="1"/>
    <col min="2276" max="2280" width="12.7109375" style="28" customWidth="1"/>
    <col min="2281" max="2281" width="11.7109375" style="28" customWidth="1"/>
    <col min="2282" max="2282" width="12.7109375" style="28" customWidth="1"/>
    <col min="2283" max="2284" width="9.140625" style="28"/>
    <col min="2285" max="2285" width="10.85546875" style="28" customWidth="1"/>
    <col min="2286" max="2288" width="9.140625" style="28"/>
    <col min="2289" max="2289" width="9.5703125" style="28" customWidth="1"/>
    <col min="2290" max="2529" width="9.140625" style="28"/>
    <col min="2530" max="2530" width="8.7109375" style="28" customWidth="1"/>
    <col min="2531" max="2531" width="47.7109375" style="28" customWidth="1"/>
    <col min="2532" max="2536" width="12.7109375" style="28" customWidth="1"/>
    <col min="2537" max="2537" width="11.7109375" style="28" customWidth="1"/>
    <col min="2538" max="2538" width="12.7109375" style="28" customWidth="1"/>
    <col min="2539" max="2540" width="9.140625" style="28"/>
    <col min="2541" max="2541" width="10.85546875" style="28" customWidth="1"/>
    <col min="2542" max="2544" width="9.140625" style="28"/>
    <col min="2545" max="2545" width="9.5703125" style="28" customWidth="1"/>
    <col min="2546" max="2785" width="9.140625" style="28"/>
    <col min="2786" max="2786" width="8.7109375" style="28" customWidth="1"/>
    <col min="2787" max="2787" width="47.7109375" style="28" customWidth="1"/>
    <col min="2788" max="2792" width="12.7109375" style="28" customWidth="1"/>
    <col min="2793" max="2793" width="11.7109375" style="28" customWidth="1"/>
    <col min="2794" max="2794" width="12.7109375" style="28" customWidth="1"/>
    <col min="2795" max="2796" width="9.140625" style="28"/>
    <col min="2797" max="2797" width="10.85546875" style="28" customWidth="1"/>
    <col min="2798" max="2800" width="9.140625" style="28"/>
    <col min="2801" max="2801" width="9.5703125" style="28" customWidth="1"/>
    <col min="2802" max="3041" width="9.140625" style="28"/>
    <col min="3042" max="3042" width="8.7109375" style="28" customWidth="1"/>
    <col min="3043" max="3043" width="47.7109375" style="28" customWidth="1"/>
    <col min="3044" max="3048" width="12.7109375" style="28" customWidth="1"/>
    <col min="3049" max="3049" width="11.7109375" style="28" customWidth="1"/>
    <col min="3050" max="3050" width="12.7109375" style="28" customWidth="1"/>
    <col min="3051" max="3052" width="9.140625" style="28"/>
    <col min="3053" max="3053" width="10.85546875" style="28" customWidth="1"/>
    <col min="3054" max="3056" width="9.140625" style="28"/>
    <col min="3057" max="3057" width="9.5703125" style="28" customWidth="1"/>
    <col min="3058" max="3297" width="9.140625" style="28"/>
    <col min="3298" max="3298" width="8.7109375" style="28" customWidth="1"/>
    <col min="3299" max="3299" width="47.7109375" style="28" customWidth="1"/>
    <col min="3300" max="3304" width="12.7109375" style="28" customWidth="1"/>
    <col min="3305" max="3305" width="11.7109375" style="28" customWidth="1"/>
    <col min="3306" max="3306" width="12.7109375" style="28" customWidth="1"/>
    <col min="3307" max="3308" width="9.140625" style="28"/>
    <col min="3309" max="3309" width="10.85546875" style="28" customWidth="1"/>
    <col min="3310" max="3312" width="9.140625" style="28"/>
    <col min="3313" max="3313" width="9.5703125" style="28" customWidth="1"/>
    <col min="3314" max="3553" width="9.140625" style="28"/>
    <col min="3554" max="3554" width="8.7109375" style="28" customWidth="1"/>
    <col min="3555" max="3555" width="47.7109375" style="28" customWidth="1"/>
    <col min="3556" max="3560" width="12.7109375" style="28" customWidth="1"/>
    <col min="3561" max="3561" width="11.7109375" style="28" customWidth="1"/>
    <col min="3562" max="3562" width="12.7109375" style="28" customWidth="1"/>
    <col min="3563" max="3564" width="9.140625" style="28"/>
    <col min="3565" max="3565" width="10.85546875" style="28" customWidth="1"/>
    <col min="3566" max="3568" width="9.140625" style="28"/>
    <col min="3569" max="3569" width="9.5703125" style="28" customWidth="1"/>
    <col min="3570" max="3809" width="9.140625" style="28"/>
    <col min="3810" max="3810" width="8.7109375" style="28" customWidth="1"/>
    <col min="3811" max="3811" width="47.7109375" style="28" customWidth="1"/>
    <col min="3812" max="3816" width="12.7109375" style="28" customWidth="1"/>
    <col min="3817" max="3817" width="11.7109375" style="28" customWidth="1"/>
    <col min="3818" max="3818" width="12.7109375" style="28" customWidth="1"/>
    <col min="3819" max="3820" width="9.140625" style="28"/>
    <col min="3821" max="3821" width="10.85546875" style="28" customWidth="1"/>
    <col min="3822" max="3824" width="9.140625" style="28"/>
    <col min="3825" max="3825" width="9.5703125" style="28" customWidth="1"/>
    <col min="3826" max="4065" width="9.140625" style="28"/>
    <col min="4066" max="4066" width="8.7109375" style="28" customWidth="1"/>
    <col min="4067" max="4067" width="47.7109375" style="28" customWidth="1"/>
    <col min="4068" max="4072" width="12.7109375" style="28" customWidth="1"/>
    <col min="4073" max="4073" width="11.7109375" style="28" customWidth="1"/>
    <col min="4074" max="4074" width="12.7109375" style="28" customWidth="1"/>
    <col min="4075" max="4076" width="9.140625" style="28"/>
    <col min="4077" max="4077" width="10.85546875" style="28" customWidth="1"/>
    <col min="4078" max="4080" width="9.140625" style="28"/>
    <col min="4081" max="4081" width="9.5703125" style="28" customWidth="1"/>
    <col min="4082" max="4321" width="9.140625" style="28"/>
    <col min="4322" max="4322" width="8.7109375" style="28" customWidth="1"/>
    <col min="4323" max="4323" width="47.7109375" style="28" customWidth="1"/>
    <col min="4324" max="4328" width="12.7109375" style="28" customWidth="1"/>
    <col min="4329" max="4329" width="11.7109375" style="28" customWidth="1"/>
    <col min="4330" max="4330" width="12.7109375" style="28" customWidth="1"/>
    <col min="4331" max="4332" width="9.140625" style="28"/>
    <col min="4333" max="4333" width="10.85546875" style="28" customWidth="1"/>
    <col min="4334" max="4336" width="9.140625" style="28"/>
    <col min="4337" max="4337" width="9.5703125" style="28" customWidth="1"/>
    <col min="4338" max="4577" width="9.140625" style="28"/>
    <col min="4578" max="4578" width="8.7109375" style="28" customWidth="1"/>
    <col min="4579" max="4579" width="47.7109375" style="28" customWidth="1"/>
    <col min="4580" max="4584" width="12.7109375" style="28" customWidth="1"/>
    <col min="4585" max="4585" width="11.7109375" style="28" customWidth="1"/>
    <col min="4586" max="4586" width="12.7109375" style="28" customWidth="1"/>
    <col min="4587" max="4588" width="9.140625" style="28"/>
    <col min="4589" max="4589" width="10.85546875" style="28" customWidth="1"/>
    <col min="4590" max="4592" width="9.140625" style="28"/>
    <col min="4593" max="4593" width="9.5703125" style="28" customWidth="1"/>
    <col min="4594" max="4833" width="9.140625" style="28"/>
    <col min="4834" max="4834" width="8.7109375" style="28" customWidth="1"/>
    <col min="4835" max="4835" width="47.7109375" style="28" customWidth="1"/>
    <col min="4836" max="4840" width="12.7109375" style="28" customWidth="1"/>
    <col min="4841" max="4841" width="11.7109375" style="28" customWidth="1"/>
    <col min="4842" max="4842" width="12.7109375" style="28" customWidth="1"/>
    <col min="4843" max="4844" width="9.140625" style="28"/>
    <col min="4845" max="4845" width="10.85546875" style="28" customWidth="1"/>
    <col min="4846" max="4848" width="9.140625" style="28"/>
    <col min="4849" max="4849" width="9.5703125" style="28" customWidth="1"/>
    <col min="4850" max="5089" width="9.140625" style="28"/>
    <col min="5090" max="5090" width="8.7109375" style="28" customWidth="1"/>
    <col min="5091" max="5091" width="47.7109375" style="28" customWidth="1"/>
    <col min="5092" max="5096" width="12.7109375" style="28" customWidth="1"/>
    <col min="5097" max="5097" width="11.7109375" style="28" customWidth="1"/>
    <col min="5098" max="5098" width="12.7109375" style="28" customWidth="1"/>
    <col min="5099" max="5100" width="9.140625" style="28"/>
    <col min="5101" max="5101" width="10.85546875" style="28" customWidth="1"/>
    <col min="5102" max="5104" width="9.140625" style="28"/>
    <col min="5105" max="5105" width="9.5703125" style="28" customWidth="1"/>
    <col min="5106" max="5345" width="9.140625" style="28"/>
    <col min="5346" max="5346" width="8.7109375" style="28" customWidth="1"/>
    <col min="5347" max="5347" width="47.7109375" style="28" customWidth="1"/>
    <col min="5348" max="5352" width="12.7109375" style="28" customWidth="1"/>
    <col min="5353" max="5353" width="11.7109375" style="28" customWidth="1"/>
    <col min="5354" max="5354" width="12.7109375" style="28" customWidth="1"/>
    <col min="5355" max="5356" width="9.140625" style="28"/>
    <col min="5357" max="5357" width="10.85546875" style="28" customWidth="1"/>
    <col min="5358" max="5360" width="9.140625" style="28"/>
    <col min="5361" max="5361" width="9.5703125" style="28" customWidth="1"/>
    <col min="5362" max="5601" width="9.140625" style="28"/>
    <col min="5602" max="5602" width="8.7109375" style="28" customWidth="1"/>
    <col min="5603" max="5603" width="47.7109375" style="28" customWidth="1"/>
    <col min="5604" max="5608" width="12.7109375" style="28" customWidth="1"/>
    <col min="5609" max="5609" width="11.7109375" style="28" customWidth="1"/>
    <col min="5610" max="5610" width="12.7109375" style="28" customWidth="1"/>
    <col min="5611" max="5612" width="9.140625" style="28"/>
    <col min="5613" max="5613" width="10.85546875" style="28" customWidth="1"/>
    <col min="5614" max="5616" width="9.140625" style="28"/>
    <col min="5617" max="5617" width="9.5703125" style="28" customWidth="1"/>
    <col min="5618" max="5857" width="9.140625" style="28"/>
    <col min="5858" max="5858" width="8.7109375" style="28" customWidth="1"/>
    <col min="5859" max="5859" width="47.7109375" style="28" customWidth="1"/>
    <col min="5860" max="5864" width="12.7109375" style="28" customWidth="1"/>
    <col min="5865" max="5865" width="11.7109375" style="28" customWidth="1"/>
    <col min="5866" max="5866" width="12.7109375" style="28" customWidth="1"/>
    <col min="5867" max="5868" width="9.140625" style="28"/>
    <col min="5869" max="5869" width="10.85546875" style="28" customWidth="1"/>
    <col min="5870" max="5872" width="9.140625" style="28"/>
    <col min="5873" max="5873" width="9.5703125" style="28" customWidth="1"/>
    <col min="5874" max="6113" width="9.140625" style="28"/>
    <col min="6114" max="6114" width="8.7109375" style="28" customWidth="1"/>
    <col min="6115" max="6115" width="47.7109375" style="28" customWidth="1"/>
    <col min="6116" max="6120" width="12.7109375" style="28" customWidth="1"/>
    <col min="6121" max="6121" width="11.7109375" style="28" customWidth="1"/>
    <col min="6122" max="6122" width="12.7109375" style="28" customWidth="1"/>
    <col min="6123" max="6124" width="9.140625" style="28"/>
    <col min="6125" max="6125" width="10.85546875" style="28" customWidth="1"/>
    <col min="6126" max="6128" width="9.140625" style="28"/>
    <col min="6129" max="6129" width="9.5703125" style="28" customWidth="1"/>
    <col min="6130" max="6369" width="9.140625" style="28"/>
    <col min="6370" max="6370" width="8.7109375" style="28" customWidth="1"/>
    <col min="6371" max="6371" width="47.7109375" style="28" customWidth="1"/>
    <col min="6372" max="6376" width="12.7109375" style="28" customWidth="1"/>
    <col min="6377" max="6377" width="11.7109375" style="28" customWidth="1"/>
    <col min="6378" max="6378" width="12.7109375" style="28" customWidth="1"/>
    <col min="6379" max="6380" width="9.140625" style="28"/>
    <col min="6381" max="6381" width="10.85546875" style="28" customWidth="1"/>
    <col min="6382" max="6384" width="9.140625" style="28"/>
    <col min="6385" max="6385" width="9.5703125" style="28" customWidth="1"/>
    <col min="6386" max="6625" width="9.140625" style="28"/>
    <col min="6626" max="6626" width="8.7109375" style="28" customWidth="1"/>
    <col min="6627" max="6627" width="47.7109375" style="28" customWidth="1"/>
    <col min="6628" max="6632" width="12.7109375" style="28" customWidth="1"/>
    <col min="6633" max="6633" width="11.7109375" style="28" customWidth="1"/>
    <col min="6634" max="6634" width="12.7109375" style="28" customWidth="1"/>
    <col min="6635" max="6636" width="9.140625" style="28"/>
    <col min="6637" max="6637" width="10.85546875" style="28" customWidth="1"/>
    <col min="6638" max="6640" width="9.140625" style="28"/>
    <col min="6641" max="6641" width="9.5703125" style="28" customWidth="1"/>
    <col min="6642" max="6881" width="9.140625" style="28"/>
    <col min="6882" max="6882" width="8.7109375" style="28" customWidth="1"/>
    <col min="6883" max="6883" width="47.7109375" style="28" customWidth="1"/>
    <col min="6884" max="6888" width="12.7109375" style="28" customWidth="1"/>
    <col min="6889" max="6889" width="11.7109375" style="28" customWidth="1"/>
    <col min="6890" max="6890" width="12.7109375" style="28" customWidth="1"/>
    <col min="6891" max="6892" width="9.140625" style="28"/>
    <col min="6893" max="6893" width="10.85546875" style="28" customWidth="1"/>
    <col min="6894" max="6896" width="9.140625" style="28"/>
    <col min="6897" max="6897" width="9.5703125" style="28" customWidth="1"/>
    <col min="6898" max="7137" width="9.140625" style="28"/>
    <col min="7138" max="7138" width="8.7109375" style="28" customWidth="1"/>
    <col min="7139" max="7139" width="47.7109375" style="28" customWidth="1"/>
    <col min="7140" max="7144" width="12.7109375" style="28" customWidth="1"/>
    <col min="7145" max="7145" width="11.7109375" style="28" customWidth="1"/>
    <col min="7146" max="7146" width="12.7109375" style="28" customWidth="1"/>
    <col min="7147" max="7148" width="9.140625" style="28"/>
    <col min="7149" max="7149" width="10.85546875" style="28" customWidth="1"/>
    <col min="7150" max="7152" width="9.140625" style="28"/>
    <col min="7153" max="7153" width="9.5703125" style="28" customWidth="1"/>
    <col min="7154" max="7393" width="9.140625" style="28"/>
    <col min="7394" max="7394" width="8.7109375" style="28" customWidth="1"/>
    <col min="7395" max="7395" width="47.7109375" style="28" customWidth="1"/>
    <col min="7396" max="7400" width="12.7109375" style="28" customWidth="1"/>
    <col min="7401" max="7401" width="11.7109375" style="28" customWidth="1"/>
    <col min="7402" max="7402" width="12.7109375" style="28" customWidth="1"/>
    <col min="7403" max="7404" width="9.140625" style="28"/>
    <col min="7405" max="7405" width="10.85546875" style="28" customWidth="1"/>
    <col min="7406" max="7408" width="9.140625" style="28"/>
    <col min="7409" max="7409" width="9.5703125" style="28" customWidth="1"/>
    <col min="7410" max="7649" width="9.140625" style="28"/>
    <col min="7650" max="7650" width="8.7109375" style="28" customWidth="1"/>
    <col min="7651" max="7651" width="47.7109375" style="28" customWidth="1"/>
    <col min="7652" max="7656" width="12.7109375" style="28" customWidth="1"/>
    <col min="7657" max="7657" width="11.7109375" style="28" customWidth="1"/>
    <col min="7658" max="7658" width="12.7109375" style="28" customWidth="1"/>
    <col min="7659" max="7660" width="9.140625" style="28"/>
    <col min="7661" max="7661" width="10.85546875" style="28" customWidth="1"/>
    <col min="7662" max="7664" width="9.140625" style="28"/>
    <col min="7665" max="7665" width="9.5703125" style="28" customWidth="1"/>
    <col min="7666" max="7905" width="9.140625" style="28"/>
    <col min="7906" max="7906" width="8.7109375" style="28" customWidth="1"/>
    <col min="7907" max="7907" width="47.7109375" style="28" customWidth="1"/>
    <col min="7908" max="7912" width="12.7109375" style="28" customWidth="1"/>
    <col min="7913" max="7913" width="11.7109375" style="28" customWidth="1"/>
    <col min="7914" max="7914" width="12.7109375" style="28" customWidth="1"/>
    <col min="7915" max="7916" width="9.140625" style="28"/>
    <col min="7917" max="7917" width="10.85546875" style="28" customWidth="1"/>
    <col min="7918" max="7920" width="9.140625" style="28"/>
    <col min="7921" max="7921" width="9.5703125" style="28" customWidth="1"/>
    <col min="7922" max="8161" width="9.140625" style="28"/>
    <col min="8162" max="8162" width="8.7109375" style="28" customWidth="1"/>
    <col min="8163" max="8163" width="47.7109375" style="28" customWidth="1"/>
    <col min="8164" max="8168" width="12.7109375" style="28" customWidth="1"/>
    <col min="8169" max="8169" width="11.7109375" style="28" customWidth="1"/>
    <col min="8170" max="8170" width="12.7109375" style="28" customWidth="1"/>
    <col min="8171" max="8172" width="9.140625" style="28"/>
    <col min="8173" max="8173" width="10.85546875" style="28" customWidth="1"/>
    <col min="8174" max="8176" width="9.140625" style="28"/>
    <col min="8177" max="8177" width="9.5703125" style="28" customWidth="1"/>
    <col min="8178" max="8417" width="9.140625" style="28"/>
    <col min="8418" max="8418" width="8.7109375" style="28" customWidth="1"/>
    <col min="8419" max="8419" width="47.7109375" style="28" customWidth="1"/>
    <col min="8420" max="8424" width="12.7109375" style="28" customWidth="1"/>
    <col min="8425" max="8425" width="11.7109375" style="28" customWidth="1"/>
    <col min="8426" max="8426" width="12.7109375" style="28" customWidth="1"/>
    <col min="8427" max="8428" width="9.140625" style="28"/>
    <col min="8429" max="8429" width="10.85546875" style="28" customWidth="1"/>
    <col min="8430" max="8432" width="9.140625" style="28"/>
    <col min="8433" max="8433" width="9.5703125" style="28" customWidth="1"/>
    <col min="8434" max="8673" width="9.140625" style="28"/>
    <col min="8674" max="8674" width="8.7109375" style="28" customWidth="1"/>
    <col min="8675" max="8675" width="47.7109375" style="28" customWidth="1"/>
    <col min="8676" max="8680" width="12.7109375" style="28" customWidth="1"/>
    <col min="8681" max="8681" width="11.7109375" style="28" customWidth="1"/>
    <col min="8682" max="8682" width="12.7109375" style="28" customWidth="1"/>
    <col min="8683" max="8684" width="9.140625" style="28"/>
    <col min="8685" max="8685" width="10.85546875" style="28" customWidth="1"/>
    <col min="8686" max="8688" width="9.140625" style="28"/>
    <col min="8689" max="8689" width="9.5703125" style="28" customWidth="1"/>
    <col min="8690" max="8929" width="9.140625" style="28"/>
    <col min="8930" max="8930" width="8.7109375" style="28" customWidth="1"/>
    <col min="8931" max="8931" width="47.7109375" style="28" customWidth="1"/>
    <col min="8932" max="8936" width="12.7109375" style="28" customWidth="1"/>
    <col min="8937" max="8937" width="11.7109375" style="28" customWidth="1"/>
    <col min="8938" max="8938" width="12.7109375" style="28" customWidth="1"/>
    <col min="8939" max="8940" width="9.140625" style="28"/>
    <col min="8941" max="8941" width="10.85546875" style="28" customWidth="1"/>
    <col min="8942" max="8944" width="9.140625" style="28"/>
    <col min="8945" max="8945" width="9.5703125" style="28" customWidth="1"/>
    <col min="8946" max="9185" width="9.140625" style="28"/>
    <col min="9186" max="9186" width="8.7109375" style="28" customWidth="1"/>
    <col min="9187" max="9187" width="47.7109375" style="28" customWidth="1"/>
    <col min="9188" max="9192" width="12.7109375" style="28" customWidth="1"/>
    <col min="9193" max="9193" width="11.7109375" style="28" customWidth="1"/>
    <col min="9194" max="9194" width="12.7109375" style="28" customWidth="1"/>
    <col min="9195" max="9196" width="9.140625" style="28"/>
    <col min="9197" max="9197" width="10.85546875" style="28" customWidth="1"/>
    <col min="9198" max="9200" width="9.140625" style="28"/>
    <col min="9201" max="9201" width="9.5703125" style="28" customWidth="1"/>
    <col min="9202" max="9441" width="9.140625" style="28"/>
    <col min="9442" max="9442" width="8.7109375" style="28" customWidth="1"/>
    <col min="9443" max="9443" width="47.7109375" style="28" customWidth="1"/>
    <col min="9444" max="9448" width="12.7109375" style="28" customWidth="1"/>
    <col min="9449" max="9449" width="11.7109375" style="28" customWidth="1"/>
    <col min="9450" max="9450" width="12.7109375" style="28" customWidth="1"/>
    <col min="9451" max="9452" width="9.140625" style="28"/>
    <col min="9453" max="9453" width="10.85546875" style="28" customWidth="1"/>
    <col min="9454" max="9456" width="9.140625" style="28"/>
    <col min="9457" max="9457" width="9.5703125" style="28" customWidth="1"/>
    <col min="9458" max="9697" width="9.140625" style="28"/>
    <col min="9698" max="9698" width="8.7109375" style="28" customWidth="1"/>
    <col min="9699" max="9699" width="47.7109375" style="28" customWidth="1"/>
    <col min="9700" max="9704" width="12.7109375" style="28" customWidth="1"/>
    <col min="9705" max="9705" width="11.7109375" style="28" customWidth="1"/>
    <col min="9706" max="9706" width="12.7109375" style="28" customWidth="1"/>
    <col min="9707" max="9708" width="9.140625" style="28"/>
    <col min="9709" max="9709" width="10.85546875" style="28" customWidth="1"/>
    <col min="9710" max="9712" width="9.140625" style="28"/>
    <col min="9713" max="9713" width="9.5703125" style="28" customWidth="1"/>
    <col min="9714" max="9953" width="9.140625" style="28"/>
    <col min="9954" max="9954" width="8.7109375" style="28" customWidth="1"/>
    <col min="9955" max="9955" width="47.7109375" style="28" customWidth="1"/>
    <col min="9956" max="9960" width="12.7109375" style="28" customWidth="1"/>
    <col min="9961" max="9961" width="11.7109375" style="28" customWidth="1"/>
    <col min="9962" max="9962" width="12.7109375" style="28" customWidth="1"/>
    <col min="9963" max="9964" width="9.140625" style="28"/>
    <col min="9965" max="9965" width="10.85546875" style="28" customWidth="1"/>
    <col min="9966" max="9968" width="9.140625" style="28"/>
    <col min="9969" max="9969" width="9.5703125" style="28" customWidth="1"/>
    <col min="9970" max="10209" width="9.140625" style="28"/>
    <col min="10210" max="10210" width="8.7109375" style="28" customWidth="1"/>
    <col min="10211" max="10211" width="47.7109375" style="28" customWidth="1"/>
    <col min="10212" max="10216" width="12.7109375" style="28" customWidth="1"/>
    <col min="10217" max="10217" width="11.7109375" style="28" customWidth="1"/>
    <col min="10218" max="10218" width="12.7109375" style="28" customWidth="1"/>
    <col min="10219" max="10220" width="9.140625" style="28"/>
    <col min="10221" max="10221" width="10.85546875" style="28" customWidth="1"/>
    <col min="10222" max="10224" width="9.140625" style="28"/>
    <col min="10225" max="10225" width="9.5703125" style="28" customWidth="1"/>
    <col min="10226" max="10465" width="9.140625" style="28"/>
    <col min="10466" max="10466" width="8.7109375" style="28" customWidth="1"/>
    <col min="10467" max="10467" width="47.7109375" style="28" customWidth="1"/>
    <col min="10468" max="10472" width="12.7109375" style="28" customWidth="1"/>
    <col min="10473" max="10473" width="11.7109375" style="28" customWidth="1"/>
    <col min="10474" max="10474" width="12.7109375" style="28" customWidth="1"/>
    <col min="10475" max="10476" width="9.140625" style="28"/>
    <col min="10477" max="10477" width="10.85546875" style="28" customWidth="1"/>
    <col min="10478" max="10480" width="9.140625" style="28"/>
    <col min="10481" max="10481" width="9.5703125" style="28" customWidth="1"/>
    <col min="10482" max="10721" width="9.140625" style="28"/>
    <col min="10722" max="10722" width="8.7109375" style="28" customWidth="1"/>
    <col min="10723" max="10723" width="47.7109375" style="28" customWidth="1"/>
    <col min="10724" max="10728" width="12.7109375" style="28" customWidth="1"/>
    <col min="10729" max="10729" width="11.7109375" style="28" customWidth="1"/>
    <col min="10730" max="10730" width="12.7109375" style="28" customWidth="1"/>
    <col min="10731" max="10732" width="9.140625" style="28"/>
    <col min="10733" max="10733" width="10.85546875" style="28" customWidth="1"/>
    <col min="10734" max="10736" width="9.140625" style="28"/>
    <col min="10737" max="10737" width="9.5703125" style="28" customWidth="1"/>
    <col min="10738" max="10977" width="9.140625" style="28"/>
    <col min="10978" max="10978" width="8.7109375" style="28" customWidth="1"/>
    <col min="10979" max="10979" width="47.7109375" style="28" customWidth="1"/>
    <col min="10980" max="10984" width="12.7109375" style="28" customWidth="1"/>
    <col min="10985" max="10985" width="11.7109375" style="28" customWidth="1"/>
    <col min="10986" max="10986" width="12.7109375" style="28" customWidth="1"/>
    <col min="10987" max="10988" width="9.140625" style="28"/>
    <col min="10989" max="10989" width="10.85546875" style="28" customWidth="1"/>
    <col min="10990" max="10992" width="9.140625" style="28"/>
    <col min="10993" max="10993" width="9.5703125" style="28" customWidth="1"/>
    <col min="10994" max="11233" width="9.140625" style="28"/>
    <col min="11234" max="11234" width="8.7109375" style="28" customWidth="1"/>
    <col min="11235" max="11235" width="47.7109375" style="28" customWidth="1"/>
    <col min="11236" max="11240" width="12.7109375" style="28" customWidth="1"/>
    <col min="11241" max="11241" width="11.7109375" style="28" customWidth="1"/>
    <col min="11242" max="11242" width="12.7109375" style="28" customWidth="1"/>
    <col min="11243" max="11244" width="9.140625" style="28"/>
    <col min="11245" max="11245" width="10.85546875" style="28" customWidth="1"/>
    <col min="11246" max="11248" width="9.140625" style="28"/>
    <col min="11249" max="11249" width="9.5703125" style="28" customWidth="1"/>
    <col min="11250" max="11489" width="9.140625" style="28"/>
    <col min="11490" max="11490" width="8.7109375" style="28" customWidth="1"/>
    <col min="11491" max="11491" width="47.7109375" style="28" customWidth="1"/>
    <col min="11492" max="11496" width="12.7109375" style="28" customWidth="1"/>
    <col min="11497" max="11497" width="11.7109375" style="28" customWidth="1"/>
    <col min="11498" max="11498" width="12.7109375" style="28" customWidth="1"/>
    <col min="11499" max="11500" width="9.140625" style="28"/>
    <col min="11501" max="11501" width="10.85546875" style="28" customWidth="1"/>
    <col min="11502" max="11504" width="9.140625" style="28"/>
    <col min="11505" max="11505" width="9.5703125" style="28" customWidth="1"/>
    <col min="11506" max="11745" width="9.140625" style="28"/>
    <col min="11746" max="11746" width="8.7109375" style="28" customWidth="1"/>
    <col min="11747" max="11747" width="47.7109375" style="28" customWidth="1"/>
    <col min="11748" max="11752" width="12.7109375" style="28" customWidth="1"/>
    <col min="11753" max="11753" width="11.7109375" style="28" customWidth="1"/>
    <col min="11754" max="11754" width="12.7109375" style="28" customWidth="1"/>
    <col min="11755" max="11756" width="9.140625" style="28"/>
    <col min="11757" max="11757" width="10.85546875" style="28" customWidth="1"/>
    <col min="11758" max="11760" width="9.140625" style="28"/>
    <col min="11761" max="11761" width="9.5703125" style="28" customWidth="1"/>
    <col min="11762" max="12001" width="9.140625" style="28"/>
    <col min="12002" max="12002" width="8.7109375" style="28" customWidth="1"/>
    <col min="12003" max="12003" width="47.7109375" style="28" customWidth="1"/>
    <col min="12004" max="12008" width="12.7109375" style="28" customWidth="1"/>
    <col min="12009" max="12009" width="11.7109375" style="28" customWidth="1"/>
    <col min="12010" max="12010" width="12.7109375" style="28" customWidth="1"/>
    <col min="12011" max="12012" width="9.140625" style="28"/>
    <col min="12013" max="12013" width="10.85546875" style="28" customWidth="1"/>
    <col min="12014" max="12016" width="9.140625" style="28"/>
    <col min="12017" max="12017" width="9.5703125" style="28" customWidth="1"/>
    <col min="12018" max="12257" width="9.140625" style="28"/>
    <col min="12258" max="12258" width="8.7109375" style="28" customWidth="1"/>
    <col min="12259" max="12259" width="47.7109375" style="28" customWidth="1"/>
    <col min="12260" max="12264" width="12.7109375" style="28" customWidth="1"/>
    <col min="12265" max="12265" width="11.7109375" style="28" customWidth="1"/>
    <col min="12266" max="12266" width="12.7109375" style="28" customWidth="1"/>
    <col min="12267" max="12268" width="9.140625" style="28"/>
    <col min="12269" max="12269" width="10.85546875" style="28" customWidth="1"/>
    <col min="12270" max="12272" width="9.140625" style="28"/>
    <col min="12273" max="12273" width="9.5703125" style="28" customWidth="1"/>
    <col min="12274" max="12513" width="9.140625" style="28"/>
    <col min="12514" max="12514" width="8.7109375" style="28" customWidth="1"/>
    <col min="12515" max="12515" width="47.7109375" style="28" customWidth="1"/>
    <col min="12516" max="12520" width="12.7109375" style="28" customWidth="1"/>
    <col min="12521" max="12521" width="11.7109375" style="28" customWidth="1"/>
    <col min="12522" max="12522" width="12.7109375" style="28" customWidth="1"/>
    <col min="12523" max="12524" width="9.140625" style="28"/>
    <col min="12525" max="12525" width="10.85546875" style="28" customWidth="1"/>
    <col min="12526" max="12528" width="9.140625" style="28"/>
    <col min="12529" max="12529" width="9.5703125" style="28" customWidth="1"/>
    <col min="12530" max="12769" width="9.140625" style="28"/>
    <col min="12770" max="12770" width="8.7109375" style="28" customWidth="1"/>
    <col min="12771" max="12771" width="47.7109375" style="28" customWidth="1"/>
    <col min="12772" max="12776" width="12.7109375" style="28" customWidth="1"/>
    <col min="12777" max="12777" width="11.7109375" style="28" customWidth="1"/>
    <col min="12778" max="12778" width="12.7109375" style="28" customWidth="1"/>
    <col min="12779" max="12780" width="9.140625" style="28"/>
    <col min="12781" max="12781" width="10.85546875" style="28" customWidth="1"/>
    <col min="12782" max="12784" width="9.140625" style="28"/>
    <col min="12785" max="12785" width="9.5703125" style="28" customWidth="1"/>
    <col min="12786" max="13025" width="9.140625" style="28"/>
    <col min="13026" max="13026" width="8.7109375" style="28" customWidth="1"/>
    <col min="13027" max="13027" width="47.7109375" style="28" customWidth="1"/>
    <col min="13028" max="13032" width="12.7109375" style="28" customWidth="1"/>
    <col min="13033" max="13033" width="11.7109375" style="28" customWidth="1"/>
    <col min="13034" max="13034" width="12.7109375" style="28" customWidth="1"/>
    <col min="13035" max="13036" width="9.140625" style="28"/>
    <col min="13037" max="13037" width="10.85546875" style="28" customWidth="1"/>
    <col min="13038" max="13040" width="9.140625" style="28"/>
    <col min="13041" max="13041" width="9.5703125" style="28" customWidth="1"/>
    <col min="13042" max="13281" width="9.140625" style="28"/>
    <col min="13282" max="13282" width="8.7109375" style="28" customWidth="1"/>
    <col min="13283" max="13283" width="47.7109375" style="28" customWidth="1"/>
    <col min="13284" max="13288" width="12.7109375" style="28" customWidth="1"/>
    <col min="13289" max="13289" width="11.7109375" style="28" customWidth="1"/>
    <col min="13290" max="13290" width="12.7109375" style="28" customWidth="1"/>
    <col min="13291" max="13292" width="9.140625" style="28"/>
    <col min="13293" max="13293" width="10.85546875" style="28" customWidth="1"/>
    <col min="13294" max="13296" width="9.140625" style="28"/>
    <col min="13297" max="13297" width="9.5703125" style="28" customWidth="1"/>
    <col min="13298" max="13537" width="9.140625" style="28"/>
    <col min="13538" max="13538" width="8.7109375" style="28" customWidth="1"/>
    <col min="13539" max="13539" width="47.7109375" style="28" customWidth="1"/>
    <col min="13540" max="13544" width="12.7109375" style="28" customWidth="1"/>
    <col min="13545" max="13545" width="11.7109375" style="28" customWidth="1"/>
    <col min="13546" max="13546" width="12.7109375" style="28" customWidth="1"/>
    <col min="13547" max="13548" width="9.140625" style="28"/>
    <col min="13549" max="13549" width="10.85546875" style="28" customWidth="1"/>
    <col min="13550" max="13552" width="9.140625" style="28"/>
    <col min="13553" max="13553" width="9.5703125" style="28" customWidth="1"/>
    <col min="13554" max="13793" width="9.140625" style="28"/>
    <col min="13794" max="13794" width="8.7109375" style="28" customWidth="1"/>
    <col min="13795" max="13795" width="47.7109375" style="28" customWidth="1"/>
    <col min="13796" max="13800" width="12.7109375" style="28" customWidth="1"/>
    <col min="13801" max="13801" width="11.7109375" style="28" customWidth="1"/>
    <col min="13802" max="13802" width="12.7109375" style="28" customWidth="1"/>
    <col min="13803" max="13804" width="9.140625" style="28"/>
    <col min="13805" max="13805" width="10.85546875" style="28" customWidth="1"/>
    <col min="13806" max="13808" width="9.140625" style="28"/>
    <col min="13809" max="13809" width="9.5703125" style="28" customWidth="1"/>
    <col min="13810" max="14049" width="9.140625" style="28"/>
    <col min="14050" max="14050" width="8.7109375" style="28" customWidth="1"/>
    <col min="14051" max="14051" width="47.7109375" style="28" customWidth="1"/>
    <col min="14052" max="14056" width="12.7109375" style="28" customWidth="1"/>
    <col min="14057" max="14057" width="11.7109375" style="28" customWidth="1"/>
    <col min="14058" max="14058" width="12.7109375" style="28" customWidth="1"/>
    <col min="14059" max="14060" width="9.140625" style="28"/>
    <col min="14061" max="14061" width="10.85546875" style="28" customWidth="1"/>
    <col min="14062" max="14064" width="9.140625" style="28"/>
    <col min="14065" max="14065" width="9.5703125" style="28" customWidth="1"/>
    <col min="14066" max="14305" width="9.140625" style="28"/>
    <col min="14306" max="14306" width="8.7109375" style="28" customWidth="1"/>
    <col min="14307" max="14307" width="47.7109375" style="28" customWidth="1"/>
    <col min="14308" max="14312" width="12.7109375" style="28" customWidth="1"/>
    <col min="14313" max="14313" width="11.7109375" style="28" customWidth="1"/>
    <col min="14314" max="14314" width="12.7109375" style="28" customWidth="1"/>
    <col min="14315" max="14316" width="9.140625" style="28"/>
    <col min="14317" max="14317" width="10.85546875" style="28" customWidth="1"/>
    <col min="14318" max="14320" width="9.140625" style="28"/>
    <col min="14321" max="14321" width="9.5703125" style="28" customWidth="1"/>
    <col min="14322" max="14561" width="9.140625" style="28"/>
    <col min="14562" max="14562" width="8.7109375" style="28" customWidth="1"/>
    <col min="14563" max="14563" width="47.7109375" style="28" customWidth="1"/>
    <col min="14564" max="14568" width="12.7109375" style="28" customWidth="1"/>
    <col min="14569" max="14569" width="11.7109375" style="28" customWidth="1"/>
    <col min="14570" max="14570" width="12.7109375" style="28" customWidth="1"/>
    <col min="14571" max="14572" width="9.140625" style="28"/>
    <col min="14573" max="14573" width="10.85546875" style="28" customWidth="1"/>
    <col min="14574" max="14576" width="9.140625" style="28"/>
    <col min="14577" max="14577" width="9.5703125" style="28" customWidth="1"/>
    <col min="14578" max="14817" width="9.140625" style="28"/>
    <col min="14818" max="14818" width="8.7109375" style="28" customWidth="1"/>
    <col min="14819" max="14819" width="47.7109375" style="28" customWidth="1"/>
    <col min="14820" max="14824" width="12.7109375" style="28" customWidth="1"/>
    <col min="14825" max="14825" width="11.7109375" style="28" customWidth="1"/>
    <col min="14826" max="14826" width="12.7109375" style="28" customWidth="1"/>
    <col min="14827" max="14828" width="9.140625" style="28"/>
    <col min="14829" max="14829" width="10.85546875" style="28" customWidth="1"/>
    <col min="14830" max="14832" width="9.140625" style="28"/>
    <col min="14833" max="14833" width="9.5703125" style="28" customWidth="1"/>
    <col min="14834" max="15073" width="9.140625" style="28"/>
    <col min="15074" max="15074" width="8.7109375" style="28" customWidth="1"/>
    <col min="15075" max="15075" width="47.7109375" style="28" customWidth="1"/>
    <col min="15076" max="15080" width="12.7109375" style="28" customWidth="1"/>
    <col min="15081" max="15081" width="11.7109375" style="28" customWidth="1"/>
    <col min="15082" max="15082" width="12.7109375" style="28" customWidth="1"/>
    <col min="15083" max="15084" width="9.140625" style="28"/>
    <col min="15085" max="15085" width="10.85546875" style="28" customWidth="1"/>
    <col min="15086" max="15088" width="9.140625" style="28"/>
    <col min="15089" max="15089" width="9.5703125" style="28" customWidth="1"/>
    <col min="15090" max="15329" width="9.140625" style="28"/>
    <col min="15330" max="15330" width="8.7109375" style="28" customWidth="1"/>
    <col min="15331" max="15331" width="47.7109375" style="28" customWidth="1"/>
    <col min="15332" max="15336" width="12.7109375" style="28" customWidth="1"/>
    <col min="15337" max="15337" width="11.7109375" style="28" customWidth="1"/>
    <col min="15338" max="15338" width="12.7109375" style="28" customWidth="1"/>
    <col min="15339" max="15340" width="9.140625" style="28"/>
    <col min="15341" max="15341" width="10.85546875" style="28" customWidth="1"/>
    <col min="15342" max="15344" width="9.140625" style="28"/>
    <col min="15345" max="15345" width="9.5703125" style="28" customWidth="1"/>
    <col min="15346" max="15585" width="9.140625" style="28"/>
    <col min="15586" max="15586" width="8.7109375" style="28" customWidth="1"/>
    <col min="15587" max="15587" width="47.7109375" style="28" customWidth="1"/>
    <col min="15588" max="15592" width="12.7109375" style="28" customWidth="1"/>
    <col min="15593" max="15593" width="11.7109375" style="28" customWidth="1"/>
    <col min="15594" max="15594" width="12.7109375" style="28" customWidth="1"/>
    <col min="15595" max="15596" width="9.140625" style="28"/>
    <col min="15597" max="15597" width="10.85546875" style="28" customWidth="1"/>
    <col min="15598" max="15600" width="9.140625" style="28"/>
    <col min="15601" max="15601" width="9.5703125" style="28" customWidth="1"/>
    <col min="15602" max="15841" width="9.140625" style="28"/>
    <col min="15842" max="15842" width="8.7109375" style="28" customWidth="1"/>
    <col min="15843" max="15843" width="47.7109375" style="28" customWidth="1"/>
    <col min="15844" max="15848" width="12.7109375" style="28" customWidth="1"/>
    <col min="15849" max="15849" width="11.7109375" style="28" customWidth="1"/>
    <col min="15850" max="15850" width="12.7109375" style="28" customWidth="1"/>
    <col min="15851" max="15852" width="9.140625" style="28"/>
    <col min="15853" max="15853" width="10.85546875" style="28" customWidth="1"/>
    <col min="15854" max="15856" width="9.140625" style="28"/>
    <col min="15857" max="15857" width="9.5703125" style="28" customWidth="1"/>
    <col min="15858" max="16097" width="9.140625" style="28"/>
    <col min="16098" max="16098" width="8.7109375" style="28" customWidth="1"/>
    <col min="16099" max="16099" width="47.7109375" style="28" customWidth="1"/>
    <col min="16100" max="16104" width="12.7109375" style="28" customWidth="1"/>
    <col min="16105" max="16105" width="11.7109375" style="28" customWidth="1"/>
    <col min="16106" max="16106" width="12.7109375" style="28" customWidth="1"/>
    <col min="16107" max="16108" width="9.140625" style="28"/>
    <col min="16109" max="16109" width="10.85546875" style="28" customWidth="1"/>
    <col min="16110" max="16112" width="9.140625" style="28"/>
    <col min="16113" max="16113" width="9.5703125" style="28" customWidth="1"/>
    <col min="16114" max="16384" width="9.140625" style="28"/>
  </cols>
  <sheetData>
    <row r="1" spans="1:7" ht="16.5" customHeight="1" x14ac:dyDescent="0.25">
      <c r="A1" s="36" t="s">
        <v>120</v>
      </c>
      <c r="B1" s="36"/>
      <c r="C1" s="1"/>
      <c r="D1" s="1"/>
      <c r="E1" s="1"/>
      <c r="F1" s="1"/>
      <c r="G1" s="1"/>
    </row>
    <row r="2" spans="1:7" ht="15.75" x14ac:dyDescent="0.25">
      <c r="A2" s="39" t="s">
        <v>119</v>
      </c>
      <c r="B2" s="40"/>
      <c r="C2" s="1"/>
      <c r="D2" s="1"/>
      <c r="E2" s="1"/>
      <c r="F2" s="1"/>
      <c r="G2" s="1"/>
    </row>
    <row r="3" spans="1:7" ht="14.25" customHeight="1" x14ac:dyDescent="0.25">
      <c r="A3" s="1"/>
      <c r="B3" s="1"/>
      <c r="C3" s="1"/>
      <c r="D3" s="1"/>
      <c r="E3" s="1"/>
      <c r="F3" s="1"/>
      <c r="G3" s="1"/>
    </row>
    <row r="4" spans="1:7" x14ac:dyDescent="0.25">
      <c r="A4" s="37" t="s">
        <v>121</v>
      </c>
      <c r="B4" s="38"/>
      <c r="C4" s="1"/>
      <c r="D4" s="1"/>
      <c r="E4" s="1"/>
      <c r="F4" s="1"/>
      <c r="G4" s="1"/>
    </row>
    <row r="5" spans="1:7" x14ac:dyDescent="0.25">
      <c r="A5" s="29" t="s">
        <v>0</v>
      </c>
      <c r="B5" s="30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2" t="s">
        <v>96</v>
      </c>
    </row>
    <row r="6" spans="1:7" ht="22.5" x14ac:dyDescent="0.25">
      <c r="A6" s="31" t="s">
        <v>6</v>
      </c>
      <c r="B6" s="7" t="s">
        <v>7</v>
      </c>
      <c r="C6" s="8">
        <f>C7+C8+C9</f>
        <v>16027.82</v>
      </c>
      <c r="D6" s="8">
        <f>D7+D8+D9</f>
        <v>16027.82</v>
      </c>
      <c r="E6" s="8">
        <f>E7+E8+E9</f>
        <v>15531.58</v>
      </c>
      <c r="F6" s="8">
        <f>F7+F8+F9</f>
        <v>15027.82</v>
      </c>
      <c r="G6" s="8">
        <f>C6+D6+E6+F6</f>
        <v>62615.040000000001</v>
      </c>
    </row>
    <row r="7" spans="1:7" x14ac:dyDescent="0.25">
      <c r="A7" s="32" t="s">
        <v>8</v>
      </c>
      <c r="B7" s="6" t="s">
        <v>9</v>
      </c>
      <c r="C7" s="3">
        <v>10934.39</v>
      </c>
      <c r="D7" s="3">
        <v>10934.39</v>
      </c>
      <c r="E7" s="3">
        <v>10934.39</v>
      </c>
      <c r="F7" s="3">
        <v>10934.39</v>
      </c>
      <c r="G7" s="8">
        <f t="shared" ref="G7:G63" si="0">C7+D7+E7+F7</f>
        <v>43737.56</v>
      </c>
    </row>
    <row r="8" spans="1:7" x14ac:dyDescent="0.25">
      <c r="A8" s="32" t="s">
        <v>10</v>
      </c>
      <c r="B8" s="6" t="s">
        <v>94</v>
      </c>
      <c r="C8" s="3">
        <v>3302.19</v>
      </c>
      <c r="D8" s="3">
        <v>3302.19</v>
      </c>
      <c r="E8" s="3">
        <v>3302.19</v>
      </c>
      <c r="F8" s="3">
        <v>3302.19</v>
      </c>
      <c r="G8" s="8">
        <f t="shared" si="0"/>
        <v>13208.76</v>
      </c>
    </row>
    <row r="9" spans="1:7" x14ac:dyDescent="0.25">
      <c r="A9" s="32" t="s">
        <v>11</v>
      </c>
      <c r="B9" s="6" t="s">
        <v>12</v>
      </c>
      <c r="C9" s="3">
        <v>1791.2399999999998</v>
      </c>
      <c r="D9" s="3">
        <v>1791.2399999999998</v>
      </c>
      <c r="E9" s="3">
        <v>1295</v>
      </c>
      <c r="F9" s="3">
        <v>791.24</v>
      </c>
      <c r="G9" s="8">
        <f t="shared" si="0"/>
        <v>5668.7199999999993</v>
      </c>
    </row>
    <row r="10" spans="1:7" x14ac:dyDescent="0.25">
      <c r="A10" s="31" t="s">
        <v>13</v>
      </c>
      <c r="B10" s="7" t="s">
        <v>97</v>
      </c>
      <c r="C10" s="4">
        <f>C11+C17</f>
        <v>107500.28999999998</v>
      </c>
      <c r="D10" s="4">
        <f>D11+D17</f>
        <v>107500.28999999998</v>
      </c>
      <c r="E10" s="4">
        <f>E11+E17</f>
        <v>107500.28999999998</v>
      </c>
      <c r="F10" s="4">
        <f>F11+F17</f>
        <v>119246.32</v>
      </c>
      <c r="G10" s="8">
        <f t="shared" si="0"/>
        <v>441747.18999999994</v>
      </c>
    </row>
    <row r="11" spans="1:7" ht="22.5" x14ac:dyDescent="0.25">
      <c r="A11" s="31" t="s">
        <v>14</v>
      </c>
      <c r="B11" s="7" t="s">
        <v>98</v>
      </c>
      <c r="C11" s="5">
        <f>C12+C13+C14+C15+C16</f>
        <v>65065.94999999999</v>
      </c>
      <c r="D11" s="5">
        <f>D12+D13+D14+D15+D16</f>
        <v>65065.94999999999</v>
      </c>
      <c r="E11" s="5">
        <f>E12+E13+E14+E15+E16</f>
        <v>65065.94999999999</v>
      </c>
      <c r="F11" s="5">
        <f>F12+F13+F14+F15+F16</f>
        <v>70773.590000000011</v>
      </c>
      <c r="G11" s="8">
        <f t="shared" si="0"/>
        <v>265971.44</v>
      </c>
    </row>
    <row r="12" spans="1:7" x14ac:dyDescent="0.25">
      <c r="A12" s="32" t="s">
        <v>15</v>
      </c>
      <c r="B12" s="6" t="s">
        <v>16</v>
      </c>
      <c r="C12" s="3">
        <v>46409.399999999994</v>
      </c>
      <c r="D12" s="3">
        <v>46409.399999999994</v>
      </c>
      <c r="E12" s="3">
        <v>46409.399999999994</v>
      </c>
      <c r="F12" s="3">
        <v>50480.399999999994</v>
      </c>
      <c r="G12" s="8">
        <f t="shared" si="0"/>
        <v>189708.59999999998</v>
      </c>
    </row>
    <row r="13" spans="1:7" x14ac:dyDescent="0.25">
      <c r="A13" s="32" t="s">
        <v>17</v>
      </c>
      <c r="B13" s="6" t="s">
        <v>95</v>
      </c>
      <c r="C13" s="3">
        <v>14015.64</v>
      </c>
      <c r="D13" s="3">
        <v>14015.64</v>
      </c>
      <c r="E13" s="3">
        <v>14015.64</v>
      </c>
      <c r="F13" s="3">
        <v>15245.07</v>
      </c>
      <c r="G13" s="8">
        <f t="shared" si="0"/>
        <v>57291.99</v>
      </c>
    </row>
    <row r="14" spans="1:7" x14ac:dyDescent="0.25">
      <c r="A14" s="32" t="s">
        <v>18</v>
      </c>
      <c r="B14" s="6" t="s">
        <v>19</v>
      </c>
      <c r="C14" s="3">
        <v>2320.4699999999998</v>
      </c>
      <c r="D14" s="3">
        <v>2320.4699999999998</v>
      </c>
      <c r="E14" s="3">
        <v>2320.4699999999998</v>
      </c>
      <c r="F14" s="3">
        <v>2524.0200000000018</v>
      </c>
      <c r="G14" s="8">
        <f t="shared" si="0"/>
        <v>9485.4300000000021</v>
      </c>
    </row>
    <row r="15" spans="1:7" x14ac:dyDescent="0.25">
      <c r="A15" s="32" t="s">
        <v>20</v>
      </c>
      <c r="B15" s="6" t="s">
        <v>21</v>
      </c>
      <c r="C15" s="3">
        <v>1392.27</v>
      </c>
      <c r="D15" s="3">
        <v>1392.27</v>
      </c>
      <c r="E15" s="3">
        <v>1392.27</v>
      </c>
      <c r="F15" s="3">
        <v>1514.44</v>
      </c>
      <c r="G15" s="8">
        <f t="shared" si="0"/>
        <v>5691.25</v>
      </c>
    </row>
    <row r="16" spans="1:7" x14ac:dyDescent="0.25">
      <c r="A16" s="32" t="s">
        <v>22</v>
      </c>
      <c r="B16" s="6" t="s">
        <v>23</v>
      </c>
      <c r="C16" s="3">
        <v>928.17</v>
      </c>
      <c r="D16" s="3">
        <v>928.17</v>
      </c>
      <c r="E16" s="3">
        <v>928.17</v>
      </c>
      <c r="F16" s="3">
        <v>1009.66</v>
      </c>
      <c r="G16" s="8">
        <f t="shared" si="0"/>
        <v>3794.1699999999996</v>
      </c>
    </row>
    <row r="17" spans="1:7" ht="22.5" customHeight="1" x14ac:dyDescent="0.25">
      <c r="A17" s="31" t="s">
        <v>24</v>
      </c>
      <c r="B17" s="7" t="s">
        <v>99</v>
      </c>
      <c r="C17" s="8">
        <f>C18+C19+C20+C21+C22</f>
        <v>42434.34</v>
      </c>
      <c r="D17" s="8">
        <f>D18+D19+D20+D21+D22</f>
        <v>42434.34</v>
      </c>
      <c r="E17" s="8">
        <f>E18+E19+E20+E21+E22</f>
        <v>42434.34</v>
      </c>
      <c r="F17" s="8">
        <f>F18+F19+F20+F21+F22</f>
        <v>48472.73</v>
      </c>
      <c r="G17" s="8">
        <f t="shared" si="0"/>
        <v>175775.75</v>
      </c>
    </row>
    <row r="18" spans="1:7" x14ac:dyDescent="0.25">
      <c r="A18" s="32" t="s">
        <v>25</v>
      </c>
      <c r="B18" s="6" t="s">
        <v>26</v>
      </c>
      <c r="C18" s="3">
        <v>30267</v>
      </c>
      <c r="D18" s="3">
        <v>30267</v>
      </c>
      <c r="E18" s="3">
        <v>30267</v>
      </c>
      <c r="F18" s="3">
        <v>34574</v>
      </c>
      <c r="G18" s="8">
        <f t="shared" si="0"/>
        <v>125375</v>
      </c>
    </row>
    <row r="19" spans="1:7" x14ac:dyDescent="0.25">
      <c r="A19" s="32" t="s">
        <v>27</v>
      </c>
      <c r="B19" s="6" t="s">
        <v>100</v>
      </c>
      <c r="C19" s="3">
        <v>9140.64</v>
      </c>
      <c r="D19" s="3">
        <v>9140.64</v>
      </c>
      <c r="E19" s="3">
        <v>9140.64</v>
      </c>
      <c r="F19" s="3">
        <v>10441.330000000002</v>
      </c>
      <c r="G19" s="8">
        <f t="shared" si="0"/>
        <v>37863.25</v>
      </c>
    </row>
    <row r="20" spans="1:7" x14ac:dyDescent="0.25">
      <c r="A20" s="32" t="s">
        <v>28</v>
      </c>
      <c r="B20" s="6" t="s">
        <v>29</v>
      </c>
      <c r="C20" s="3">
        <v>1513.35</v>
      </c>
      <c r="D20" s="3">
        <v>1513.35</v>
      </c>
      <c r="E20" s="3">
        <v>1513.35</v>
      </c>
      <c r="F20" s="3">
        <v>1728.6999999999998</v>
      </c>
      <c r="G20" s="8">
        <f t="shared" si="0"/>
        <v>6268.7499999999991</v>
      </c>
    </row>
    <row r="21" spans="1:7" x14ac:dyDescent="0.25">
      <c r="A21" s="32" t="s">
        <v>30</v>
      </c>
      <c r="B21" s="6" t="s">
        <v>31</v>
      </c>
      <c r="C21" s="3">
        <v>908.01</v>
      </c>
      <c r="D21" s="3">
        <v>908.01</v>
      </c>
      <c r="E21" s="3">
        <v>908.01</v>
      </c>
      <c r="F21" s="3">
        <v>1037.2199999999998</v>
      </c>
      <c r="G21" s="8">
        <f t="shared" si="0"/>
        <v>3761.2499999999995</v>
      </c>
    </row>
    <row r="22" spans="1:7" x14ac:dyDescent="0.25">
      <c r="A22" s="32" t="s">
        <v>32</v>
      </c>
      <c r="B22" s="6" t="s">
        <v>23</v>
      </c>
      <c r="C22" s="3">
        <v>605.33999999999992</v>
      </c>
      <c r="D22" s="3">
        <v>605.33999999999992</v>
      </c>
      <c r="E22" s="3">
        <v>605.33999999999992</v>
      </c>
      <c r="F22" s="3">
        <v>691.48000000000025</v>
      </c>
      <c r="G22" s="8">
        <f t="shared" si="0"/>
        <v>2507.5</v>
      </c>
    </row>
    <row r="23" spans="1:7" ht="21" x14ac:dyDescent="0.25">
      <c r="A23" s="31" t="s">
        <v>33</v>
      </c>
      <c r="B23" s="9" t="s">
        <v>34</v>
      </c>
      <c r="C23" s="10">
        <f>C24+C29+C34</f>
        <v>74158.11</v>
      </c>
      <c r="D23" s="10">
        <f>D24+D29+D34</f>
        <v>118166.20999999999</v>
      </c>
      <c r="E23" s="10">
        <f>E24+E29+E34</f>
        <v>118166.20999999999</v>
      </c>
      <c r="F23" s="10">
        <f>F24+F29+F34</f>
        <v>119621.77000000002</v>
      </c>
      <c r="G23" s="8">
        <f t="shared" si="0"/>
        <v>430112.30000000005</v>
      </c>
    </row>
    <row r="24" spans="1:7" x14ac:dyDescent="0.25">
      <c r="A24" s="31" t="s">
        <v>35</v>
      </c>
      <c r="B24" s="7" t="s">
        <v>36</v>
      </c>
      <c r="C24" s="5">
        <f>C25+C26+C27+C28</f>
        <v>35610.75</v>
      </c>
      <c r="D24" s="5">
        <f>D25+D26+D27+D28</f>
        <v>61915.68</v>
      </c>
      <c r="E24" s="5">
        <f>E25+E26+E27+E28</f>
        <v>61915.68</v>
      </c>
      <c r="F24" s="5">
        <f>F25+F26+F27+F28</f>
        <v>61248.76</v>
      </c>
      <c r="G24" s="8">
        <f t="shared" si="0"/>
        <v>220690.87</v>
      </c>
    </row>
    <row r="25" spans="1:7" ht="22.5" x14ac:dyDescent="0.25">
      <c r="A25" s="32" t="s">
        <v>37</v>
      </c>
      <c r="B25" s="6" t="s">
        <v>101</v>
      </c>
      <c r="C25" s="3">
        <v>20325.78</v>
      </c>
      <c r="D25" s="3">
        <v>35340</v>
      </c>
      <c r="E25" s="3">
        <v>35340</v>
      </c>
      <c r="F25" s="3">
        <v>35340</v>
      </c>
      <c r="G25" s="8">
        <f t="shared" si="0"/>
        <v>126345.78</v>
      </c>
    </row>
    <row r="26" spans="1:7" x14ac:dyDescent="0.25">
      <c r="A26" s="32" t="s">
        <v>38</v>
      </c>
      <c r="B26" s="6" t="s">
        <v>39</v>
      </c>
      <c r="C26" s="3">
        <v>6138.38</v>
      </c>
      <c r="D26" s="3">
        <v>10672.68</v>
      </c>
      <c r="E26" s="3">
        <v>10672.68</v>
      </c>
      <c r="F26" s="3">
        <v>10672.68</v>
      </c>
      <c r="G26" s="8">
        <f t="shared" si="0"/>
        <v>38156.42</v>
      </c>
    </row>
    <row r="27" spans="1:7" x14ac:dyDescent="0.25">
      <c r="A27" s="32" t="s">
        <v>38</v>
      </c>
      <c r="B27" s="6" t="s">
        <v>40</v>
      </c>
      <c r="C27" s="3">
        <v>8130.3099999999995</v>
      </c>
      <c r="D27" s="3">
        <v>14136</v>
      </c>
      <c r="E27" s="3">
        <v>14136</v>
      </c>
      <c r="F27" s="3">
        <v>14136</v>
      </c>
      <c r="G27" s="8">
        <f t="shared" si="0"/>
        <v>50538.31</v>
      </c>
    </row>
    <row r="28" spans="1:7" x14ac:dyDescent="0.25">
      <c r="A28" s="32" t="s">
        <v>41</v>
      </c>
      <c r="B28" s="11" t="s">
        <v>42</v>
      </c>
      <c r="C28" s="12">
        <v>1016.28</v>
      </c>
      <c r="D28" s="12">
        <v>1767</v>
      </c>
      <c r="E28" s="12">
        <v>1767</v>
      </c>
      <c r="F28" s="12">
        <v>1100.08</v>
      </c>
      <c r="G28" s="8">
        <f t="shared" si="0"/>
        <v>5650.36</v>
      </c>
    </row>
    <row r="29" spans="1:7" x14ac:dyDescent="0.25">
      <c r="A29" s="31" t="s">
        <v>43</v>
      </c>
      <c r="B29" s="13" t="s">
        <v>44</v>
      </c>
      <c r="C29" s="14">
        <f>C30+C31+C32+C33</f>
        <v>4775.6099999999997</v>
      </c>
      <c r="D29" s="14">
        <f>D30+D31+D32+D33</f>
        <v>8248.77</v>
      </c>
      <c r="E29" s="14">
        <f>E30+E31+E32+E33</f>
        <v>8248.77</v>
      </c>
      <c r="F29" s="14">
        <f>F30+F31+F32+F33</f>
        <v>10371.25</v>
      </c>
      <c r="G29" s="8">
        <f t="shared" si="0"/>
        <v>31644.400000000001</v>
      </c>
    </row>
    <row r="30" spans="1:7" x14ac:dyDescent="0.25">
      <c r="A30" s="32" t="s">
        <v>45</v>
      </c>
      <c r="B30" s="11" t="s">
        <v>46</v>
      </c>
      <c r="C30" s="12">
        <v>2725.7999999999997</v>
      </c>
      <c r="D30" s="12">
        <v>4708.2</v>
      </c>
      <c r="E30" s="12">
        <v>4708.2</v>
      </c>
      <c r="F30" s="12">
        <v>5919.67</v>
      </c>
      <c r="G30" s="8">
        <f t="shared" si="0"/>
        <v>18061.870000000003</v>
      </c>
    </row>
    <row r="31" spans="1:7" x14ac:dyDescent="0.25">
      <c r="A31" s="32" t="s">
        <v>47</v>
      </c>
      <c r="B31" s="11" t="s">
        <v>48</v>
      </c>
      <c r="C31" s="12">
        <v>823.2</v>
      </c>
      <c r="D31" s="12">
        <v>1421.88</v>
      </c>
      <c r="E31" s="12">
        <v>1421.88</v>
      </c>
      <c r="F31" s="12">
        <v>1787.73</v>
      </c>
      <c r="G31" s="8">
        <f t="shared" si="0"/>
        <v>5454.6900000000005</v>
      </c>
    </row>
    <row r="32" spans="1:7" x14ac:dyDescent="0.25">
      <c r="A32" s="32" t="s">
        <v>49</v>
      </c>
      <c r="B32" s="11" t="s">
        <v>50</v>
      </c>
      <c r="C32" s="12">
        <v>1090.32</v>
      </c>
      <c r="D32" s="12">
        <v>1883.28</v>
      </c>
      <c r="E32" s="12">
        <v>1883.28</v>
      </c>
      <c r="F32" s="12">
        <v>2367.87</v>
      </c>
      <c r="G32" s="8">
        <f t="shared" si="0"/>
        <v>7224.75</v>
      </c>
    </row>
    <row r="33" spans="1:7" x14ac:dyDescent="0.25">
      <c r="A33" s="32" t="s">
        <v>51</v>
      </c>
      <c r="B33" s="11" t="s">
        <v>52</v>
      </c>
      <c r="C33" s="12">
        <v>136.29</v>
      </c>
      <c r="D33" s="12">
        <v>235.41</v>
      </c>
      <c r="E33" s="12">
        <v>235.41</v>
      </c>
      <c r="F33" s="12">
        <v>295.98</v>
      </c>
      <c r="G33" s="8">
        <f t="shared" si="0"/>
        <v>903.09</v>
      </c>
    </row>
    <row r="34" spans="1:7" x14ac:dyDescent="0.25">
      <c r="A34" s="31" t="s">
        <v>53</v>
      </c>
      <c r="B34" s="13" t="s">
        <v>102</v>
      </c>
      <c r="C34" s="15">
        <f>C35+C36+C37+C38</f>
        <v>33771.75</v>
      </c>
      <c r="D34" s="15">
        <f>D35+D36+D37+D38</f>
        <v>48001.760000000002</v>
      </c>
      <c r="E34" s="15">
        <f>E35+E36+E37+E38</f>
        <v>48001.760000000002</v>
      </c>
      <c r="F34" s="15">
        <f>F35+F36+F37+F38</f>
        <v>48001.760000000002</v>
      </c>
      <c r="G34" s="8">
        <f t="shared" si="0"/>
        <v>177777.03000000003</v>
      </c>
    </row>
    <row r="35" spans="1:7" ht="19.5" customHeight="1" x14ac:dyDescent="0.25">
      <c r="A35" s="32" t="s">
        <v>54</v>
      </c>
      <c r="B35" s="11" t="s">
        <v>103</v>
      </c>
      <c r="C35" s="12">
        <v>19276.14</v>
      </c>
      <c r="D35" s="12">
        <v>27398.32</v>
      </c>
      <c r="E35" s="12">
        <v>27398.32</v>
      </c>
      <c r="F35" s="12">
        <v>27398.32</v>
      </c>
      <c r="G35" s="8">
        <f t="shared" si="0"/>
        <v>101471.1</v>
      </c>
    </row>
    <row r="36" spans="1:7" x14ac:dyDescent="0.25">
      <c r="A36" s="32" t="s">
        <v>55</v>
      </c>
      <c r="B36" s="11" t="s">
        <v>56</v>
      </c>
      <c r="C36" s="12">
        <v>5821.38</v>
      </c>
      <c r="D36" s="12">
        <v>8274.26</v>
      </c>
      <c r="E36" s="12">
        <v>8274.26</v>
      </c>
      <c r="F36" s="12">
        <v>8274.26</v>
      </c>
      <c r="G36" s="8">
        <f t="shared" si="0"/>
        <v>30644.160000000003</v>
      </c>
    </row>
    <row r="37" spans="1:7" x14ac:dyDescent="0.25">
      <c r="A37" s="32" t="s">
        <v>57</v>
      </c>
      <c r="B37" s="11" t="s">
        <v>58</v>
      </c>
      <c r="C37" s="12">
        <v>7710.4500000000007</v>
      </c>
      <c r="D37" s="12">
        <v>10959.31</v>
      </c>
      <c r="E37" s="12">
        <v>10959.31</v>
      </c>
      <c r="F37" s="12">
        <v>10959.31</v>
      </c>
      <c r="G37" s="8">
        <f t="shared" si="0"/>
        <v>40588.379999999997</v>
      </c>
    </row>
    <row r="38" spans="1:7" x14ac:dyDescent="0.25">
      <c r="A38" s="32" t="s">
        <v>59</v>
      </c>
      <c r="B38" s="11" t="s">
        <v>104</v>
      </c>
      <c r="C38" s="16">
        <v>963.78</v>
      </c>
      <c r="D38" s="16">
        <v>1369.87</v>
      </c>
      <c r="E38" s="16">
        <v>1369.87</v>
      </c>
      <c r="F38" s="16">
        <v>1369.87</v>
      </c>
      <c r="G38" s="8">
        <f t="shared" si="0"/>
        <v>5073.3899999999994</v>
      </c>
    </row>
    <row r="39" spans="1:7" ht="21" x14ac:dyDescent="0.25">
      <c r="A39" s="32"/>
      <c r="B39" s="17" t="s">
        <v>60</v>
      </c>
      <c r="C39" s="18">
        <f>C6+C10+C23</f>
        <v>197686.21999999997</v>
      </c>
      <c r="D39" s="18">
        <f>D6+D10+D23</f>
        <v>241694.31999999998</v>
      </c>
      <c r="E39" s="18">
        <f>E6+E10+E23</f>
        <v>241198.07999999996</v>
      </c>
      <c r="F39" s="18">
        <f>F6+F10+F23</f>
        <v>253895.91000000003</v>
      </c>
      <c r="G39" s="8">
        <f t="shared" si="0"/>
        <v>934474.52999999991</v>
      </c>
    </row>
    <row r="40" spans="1:7" x14ac:dyDescent="0.25">
      <c r="A40" s="31" t="s">
        <v>61</v>
      </c>
      <c r="B40" s="19" t="s">
        <v>105</v>
      </c>
      <c r="C40" s="14">
        <f>C41+C42</f>
        <v>14236.58</v>
      </c>
      <c r="D40" s="14">
        <f>D41+D42</f>
        <v>14236.58</v>
      </c>
      <c r="E40" s="14">
        <f>E41+E42</f>
        <v>17083.900000000001</v>
      </c>
      <c r="F40" s="14">
        <f>F41+F42</f>
        <v>21354.87</v>
      </c>
      <c r="G40" s="8">
        <f>C40+D40+E40+F40</f>
        <v>66911.929999999993</v>
      </c>
    </row>
    <row r="41" spans="1:7" x14ac:dyDescent="0.25">
      <c r="A41" s="32" t="s">
        <v>62</v>
      </c>
      <c r="B41" s="11" t="s">
        <v>63</v>
      </c>
      <c r="C41" s="12">
        <v>10934.39</v>
      </c>
      <c r="D41" s="12">
        <v>10934.39</v>
      </c>
      <c r="E41" s="12">
        <v>13121.27</v>
      </c>
      <c r="F41" s="12">
        <v>16401.59</v>
      </c>
      <c r="G41" s="8">
        <f t="shared" si="0"/>
        <v>51391.64</v>
      </c>
    </row>
    <row r="42" spans="1:7" x14ac:dyDescent="0.25">
      <c r="A42" s="32" t="s">
        <v>64</v>
      </c>
      <c r="B42" s="11" t="s">
        <v>65</v>
      </c>
      <c r="C42" s="12">
        <v>3302.19</v>
      </c>
      <c r="D42" s="12">
        <v>3302.19</v>
      </c>
      <c r="E42" s="12">
        <v>3962.63</v>
      </c>
      <c r="F42" s="12">
        <v>4953.28</v>
      </c>
      <c r="G42" s="8">
        <f t="shared" si="0"/>
        <v>15520.29</v>
      </c>
    </row>
    <row r="43" spans="1:7" x14ac:dyDescent="0.25">
      <c r="A43" s="31" t="s">
        <v>66</v>
      </c>
      <c r="B43" s="20" t="s">
        <v>106</v>
      </c>
      <c r="C43" s="21">
        <f>C44+C45</f>
        <v>1893.52</v>
      </c>
      <c r="D43" s="21">
        <f>D44+D45</f>
        <v>2050</v>
      </c>
      <c r="E43" s="21">
        <f>E44+E45</f>
        <v>2050</v>
      </c>
      <c r="F43" s="21">
        <f>F44+F45</f>
        <v>1150</v>
      </c>
      <c r="G43" s="8">
        <f t="shared" si="0"/>
        <v>7143.52</v>
      </c>
    </row>
    <row r="44" spans="1:7" x14ac:dyDescent="0.25">
      <c r="A44" s="32" t="s">
        <v>67</v>
      </c>
      <c r="B44" s="19" t="s">
        <v>107</v>
      </c>
      <c r="C44" s="12">
        <v>843.52</v>
      </c>
      <c r="D44" s="12">
        <v>1000</v>
      </c>
      <c r="E44" s="12">
        <v>1000</v>
      </c>
      <c r="F44" s="12">
        <v>100</v>
      </c>
      <c r="G44" s="8">
        <f t="shared" si="0"/>
        <v>2943.52</v>
      </c>
    </row>
    <row r="45" spans="1:7" x14ac:dyDescent="0.25">
      <c r="A45" s="32" t="s">
        <v>68</v>
      </c>
      <c r="B45" s="19" t="s">
        <v>69</v>
      </c>
      <c r="C45" s="12">
        <v>1050</v>
      </c>
      <c r="D45" s="12">
        <v>1050</v>
      </c>
      <c r="E45" s="12">
        <v>1050</v>
      </c>
      <c r="F45" s="12">
        <v>1050</v>
      </c>
      <c r="G45" s="8">
        <f t="shared" si="0"/>
        <v>4200</v>
      </c>
    </row>
    <row r="46" spans="1:7" x14ac:dyDescent="0.25">
      <c r="A46" s="31" t="s">
        <v>70</v>
      </c>
      <c r="B46" s="20" t="s">
        <v>108</v>
      </c>
      <c r="C46" s="22">
        <v>0</v>
      </c>
      <c r="D46" s="22">
        <v>0</v>
      </c>
      <c r="E46" s="22">
        <v>0</v>
      </c>
      <c r="F46" s="22">
        <v>0</v>
      </c>
      <c r="G46" s="8">
        <f t="shared" si="0"/>
        <v>0</v>
      </c>
    </row>
    <row r="47" spans="1:7" x14ac:dyDescent="0.25">
      <c r="A47" s="31" t="s">
        <v>71</v>
      </c>
      <c r="B47" s="20" t="s">
        <v>109</v>
      </c>
      <c r="C47" s="22">
        <v>26187.8</v>
      </c>
      <c r="D47" s="22">
        <v>0</v>
      </c>
      <c r="E47" s="22">
        <v>0</v>
      </c>
      <c r="F47" s="22">
        <v>0</v>
      </c>
      <c r="G47" s="8">
        <f t="shared" si="0"/>
        <v>26187.8</v>
      </c>
    </row>
    <row r="48" spans="1:7" x14ac:dyDescent="0.25">
      <c r="A48" s="31" t="s">
        <v>72</v>
      </c>
      <c r="B48" s="11" t="s">
        <v>110</v>
      </c>
      <c r="C48" s="22">
        <v>35391.69</v>
      </c>
      <c r="D48" s="22">
        <v>35391.69</v>
      </c>
      <c r="E48" s="22">
        <v>35391.69</v>
      </c>
      <c r="F48" s="22">
        <v>35391.69</v>
      </c>
      <c r="G48" s="8">
        <f t="shared" si="0"/>
        <v>141566.76</v>
      </c>
    </row>
    <row r="49" spans="1:7" x14ac:dyDescent="0.25">
      <c r="A49" s="31" t="s">
        <v>73</v>
      </c>
      <c r="B49" s="20" t="s">
        <v>74</v>
      </c>
      <c r="C49" s="22">
        <v>0</v>
      </c>
      <c r="D49" s="22">
        <v>0</v>
      </c>
      <c r="E49" s="22">
        <v>0</v>
      </c>
      <c r="F49" s="22">
        <v>0</v>
      </c>
      <c r="G49" s="8">
        <f t="shared" si="0"/>
        <v>0</v>
      </c>
    </row>
    <row r="50" spans="1:7" x14ac:dyDescent="0.25">
      <c r="A50" s="31" t="s">
        <v>75</v>
      </c>
      <c r="B50" s="20" t="s">
        <v>111</v>
      </c>
      <c r="C50" s="22">
        <v>0</v>
      </c>
      <c r="D50" s="22">
        <v>0</v>
      </c>
      <c r="E50" s="22">
        <v>0</v>
      </c>
      <c r="F50" s="22">
        <v>0</v>
      </c>
      <c r="G50" s="8">
        <f t="shared" si="0"/>
        <v>0</v>
      </c>
    </row>
    <row r="51" spans="1:7" x14ac:dyDescent="0.25">
      <c r="A51" s="31" t="s">
        <v>76</v>
      </c>
      <c r="B51" s="23" t="s">
        <v>112</v>
      </c>
      <c r="C51" s="22">
        <v>21853.559999999998</v>
      </c>
      <c r="D51" s="22">
        <v>20680.72</v>
      </c>
      <c r="E51" s="22">
        <v>21374.739999999998</v>
      </c>
      <c r="F51" s="22">
        <v>23322.3</v>
      </c>
      <c r="G51" s="8">
        <f t="shared" si="0"/>
        <v>87231.319999999992</v>
      </c>
    </row>
    <row r="52" spans="1:7" x14ac:dyDescent="0.25">
      <c r="A52" s="31" t="s">
        <v>77</v>
      </c>
      <c r="B52" s="20" t="s">
        <v>113</v>
      </c>
      <c r="C52" s="22">
        <v>0</v>
      </c>
      <c r="D52" s="22">
        <v>0</v>
      </c>
      <c r="E52" s="22">
        <v>0</v>
      </c>
      <c r="F52" s="22">
        <v>0</v>
      </c>
      <c r="G52" s="8">
        <f t="shared" si="0"/>
        <v>0</v>
      </c>
    </row>
    <row r="53" spans="1:7" x14ac:dyDescent="0.25">
      <c r="A53" s="31" t="s">
        <v>78</v>
      </c>
      <c r="B53" s="24" t="s">
        <v>79</v>
      </c>
      <c r="C53" s="22">
        <v>0</v>
      </c>
      <c r="D53" s="22">
        <v>0</v>
      </c>
      <c r="E53" s="22">
        <v>0</v>
      </c>
      <c r="F53" s="22">
        <v>0</v>
      </c>
      <c r="G53" s="8">
        <f t="shared" si="0"/>
        <v>0</v>
      </c>
    </row>
    <row r="54" spans="1:7" x14ac:dyDescent="0.25">
      <c r="A54" s="31" t="s">
        <v>80</v>
      </c>
      <c r="B54" s="24" t="s">
        <v>81</v>
      </c>
      <c r="C54" s="22">
        <v>4031.9299999999994</v>
      </c>
      <c r="D54" s="22">
        <v>3010.15</v>
      </c>
      <c r="E54" s="22">
        <v>0</v>
      </c>
      <c r="F54" s="22">
        <v>6220.3</v>
      </c>
      <c r="G54" s="8">
        <f t="shared" si="0"/>
        <v>13262.380000000001</v>
      </c>
    </row>
    <row r="55" spans="1:7" x14ac:dyDescent="0.25">
      <c r="A55" s="31" t="s">
        <v>82</v>
      </c>
      <c r="B55" s="25" t="s">
        <v>83</v>
      </c>
      <c r="C55" s="22">
        <v>0</v>
      </c>
      <c r="D55" s="22">
        <v>0</v>
      </c>
      <c r="E55" s="22">
        <v>13234.84</v>
      </c>
      <c r="F55" s="22">
        <v>0</v>
      </c>
      <c r="G55" s="8">
        <f t="shared" si="0"/>
        <v>13234.84</v>
      </c>
    </row>
    <row r="56" spans="1:7" x14ac:dyDescent="0.25">
      <c r="A56" s="31" t="s">
        <v>84</v>
      </c>
      <c r="B56" s="25" t="s">
        <v>85</v>
      </c>
      <c r="C56" s="22">
        <v>0</v>
      </c>
      <c r="D56" s="22">
        <v>0</v>
      </c>
      <c r="E56" s="22">
        <v>0</v>
      </c>
      <c r="F56" s="22">
        <v>0</v>
      </c>
      <c r="G56" s="8">
        <f t="shared" si="0"/>
        <v>0</v>
      </c>
    </row>
    <row r="57" spans="1:7" x14ac:dyDescent="0.25">
      <c r="A57" s="31" t="s">
        <v>86</v>
      </c>
      <c r="B57" s="26" t="s">
        <v>114</v>
      </c>
      <c r="C57" s="22">
        <v>250.02</v>
      </c>
      <c r="D57" s="22">
        <v>0</v>
      </c>
      <c r="E57" s="22">
        <v>0</v>
      </c>
      <c r="F57" s="22">
        <v>0</v>
      </c>
      <c r="G57" s="8">
        <f t="shared" si="0"/>
        <v>250.02</v>
      </c>
    </row>
    <row r="58" spans="1:7" x14ac:dyDescent="0.25">
      <c r="A58" s="31" t="s">
        <v>87</v>
      </c>
      <c r="B58" s="33" t="s">
        <v>88</v>
      </c>
      <c r="C58" s="22">
        <v>3391.4700000000003</v>
      </c>
      <c r="D58" s="22">
        <v>3605.56</v>
      </c>
      <c r="E58" s="22">
        <v>3605.56</v>
      </c>
      <c r="F58" s="22">
        <v>3605.56</v>
      </c>
      <c r="G58" s="8">
        <f t="shared" si="0"/>
        <v>14208.15</v>
      </c>
    </row>
    <row r="59" spans="1:7" ht="14.25" customHeight="1" x14ac:dyDescent="0.25">
      <c r="A59" s="31" t="s">
        <v>89</v>
      </c>
      <c r="B59" s="33" t="s">
        <v>115</v>
      </c>
      <c r="C59" s="22">
        <v>0</v>
      </c>
      <c r="D59" s="22">
        <v>0</v>
      </c>
      <c r="E59" s="22">
        <v>0</v>
      </c>
      <c r="F59" s="22">
        <v>0</v>
      </c>
      <c r="G59" s="8">
        <f t="shared" si="0"/>
        <v>0</v>
      </c>
    </row>
    <row r="60" spans="1:7" ht="14.25" customHeight="1" x14ac:dyDescent="0.25">
      <c r="A60" s="31" t="s">
        <v>90</v>
      </c>
      <c r="B60" s="33" t="s">
        <v>116</v>
      </c>
      <c r="C60" s="22">
        <v>0</v>
      </c>
      <c r="D60" s="22">
        <v>0</v>
      </c>
      <c r="E60" s="22">
        <v>0</v>
      </c>
      <c r="F60" s="22">
        <v>0</v>
      </c>
      <c r="G60" s="8">
        <f t="shared" si="0"/>
        <v>0</v>
      </c>
    </row>
    <row r="61" spans="1:7" ht="17.25" customHeight="1" x14ac:dyDescent="0.25">
      <c r="A61" s="31" t="s">
        <v>91</v>
      </c>
      <c r="B61" s="33" t="s">
        <v>92</v>
      </c>
      <c r="C61" s="22">
        <v>0</v>
      </c>
      <c r="D61" s="22">
        <v>0</v>
      </c>
      <c r="E61" s="22">
        <v>0</v>
      </c>
      <c r="F61" s="22">
        <v>0</v>
      </c>
      <c r="G61" s="8">
        <f t="shared" si="0"/>
        <v>0</v>
      </c>
    </row>
    <row r="62" spans="1:7" x14ac:dyDescent="0.25">
      <c r="A62" s="31" t="s">
        <v>93</v>
      </c>
      <c r="B62" s="34" t="s">
        <v>117</v>
      </c>
      <c r="C62" s="22">
        <v>876.2</v>
      </c>
      <c r="D62" s="22">
        <v>0</v>
      </c>
      <c r="E62" s="22">
        <v>890.72</v>
      </c>
      <c r="F62" s="22">
        <v>10000</v>
      </c>
      <c r="G62" s="8">
        <f t="shared" si="0"/>
        <v>11766.92</v>
      </c>
    </row>
    <row r="63" spans="1:7" x14ac:dyDescent="0.25">
      <c r="A63" s="31"/>
      <c r="B63" s="35" t="s">
        <v>118</v>
      </c>
      <c r="C63" s="27">
        <f>C39+C40+C43+C46+C47+C48+C49+C50+C51+C52+C53+C54+C55+C56+C57+C58+C59+C60+C61+C62</f>
        <v>305798.98999999993</v>
      </c>
      <c r="D63" s="27">
        <f>D39+D40+D43+D46+D47+D48+D49+D50+D51+D52+D53+D54+D55+D56+D57+D58+D59+D60+D61+D62</f>
        <v>320669.01999999996</v>
      </c>
      <c r="E63" s="27">
        <f>E39+E40+E43+E46+E47+E48+E49+E50+E51+E52+E53+E54+E55+E56+E57+E58+E59+E60+E61+E62</f>
        <v>334829.52999999991</v>
      </c>
      <c r="F63" s="27">
        <f>F39+F40+F43+F46+F47+F48+F49+F50+F51+F52+F53+F54+F55+F56+F57+F58+F59+F60+F61+F62</f>
        <v>354940.63</v>
      </c>
      <c r="G63" s="8">
        <f t="shared" si="0"/>
        <v>1316238.17</v>
      </c>
    </row>
  </sheetData>
  <mergeCells count="3">
    <mergeCell ref="A1:B1"/>
    <mergeCell ref="A2:B2"/>
    <mergeCell ref="A4:B4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Дуб-6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2018-02-19T10:44:28Z</dcterms:modified>
</cp:coreProperties>
</file>